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lebens\Documents\PROJEKTI\Ljubljana-Divača\Borovnica-Verd\"/>
    </mc:Choice>
  </mc:AlternateContent>
  <xr:revisionPtr revIDLastSave="0" documentId="8_{EE4D444C-4B06-48B1-A8AB-183A6A54CE4B}" xr6:coauthVersionLast="36" xr6:coauthVersionMax="36" xr10:uidLastSave="{00000000-0000-0000-0000-000000000000}"/>
  <bookViews>
    <workbookView xWindow="-122" yWindow="-122" windowWidth="29045" windowHeight="15718" tabRatio="890" xr2:uid="{F8776ADB-D89D-4DB2-99DC-10AC3FFF6851}"/>
  </bookViews>
  <sheets>
    <sheet name="SKUPNA REKAPITULACIJA" sheetId="12" r:id="rId1"/>
    <sheet name="A. PROJEKTNA DOKUMENTACIJA" sheetId="1" r:id="rId2"/>
    <sheet name="B.ELABORATI" sheetId="10" r:id="rId3"/>
    <sheet name="B.6 GG ELABORAT" sheetId="11"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0" l="1"/>
  <c r="G20" i="10" s="1"/>
  <c r="G18" i="10" l="1"/>
  <c r="G9" i="10" l="1"/>
  <c r="F60" i="11"/>
  <c r="F59" i="11"/>
  <c r="F58" i="11"/>
  <c r="F57" i="11"/>
  <c r="F56" i="11"/>
  <c r="F54" i="11"/>
  <c r="F53" i="11"/>
  <c r="F52" i="11"/>
  <c r="F51" i="11"/>
  <c r="F50" i="11"/>
  <c r="F49" i="11"/>
  <c r="F48" i="11"/>
  <c r="F47" i="11"/>
  <c r="F46" i="11"/>
  <c r="F45" i="11"/>
  <c r="F43" i="11"/>
  <c r="F42" i="11"/>
  <c r="F41" i="11"/>
  <c r="F40" i="11" s="1"/>
  <c r="C39" i="11"/>
  <c r="F39" i="11" s="1"/>
  <c r="F38" i="11"/>
  <c r="F37" i="11"/>
  <c r="F36" i="11"/>
  <c r="F34" i="11"/>
  <c r="F33" i="11"/>
  <c r="F31" i="11"/>
  <c r="C30" i="11"/>
  <c r="F30" i="11" s="1"/>
  <c r="F29" i="11"/>
  <c r="F28" i="11"/>
  <c r="F27" i="11"/>
  <c r="F26" i="11"/>
  <c r="F24" i="11"/>
  <c r="F23" i="11"/>
  <c r="F22" i="11"/>
  <c r="F21" i="11"/>
  <c r="F20" i="11"/>
  <c r="F19" i="11"/>
  <c r="F18" i="11"/>
  <c r="F17" i="11"/>
  <c r="F16" i="11"/>
  <c r="F15" i="11"/>
  <c r="F14" i="11"/>
  <c r="F13" i="11"/>
  <c r="F12" i="11"/>
  <c r="F11" i="11"/>
  <c r="F10" i="11"/>
  <c r="F9" i="11"/>
  <c r="F55" i="11" l="1"/>
  <c r="F32" i="11"/>
  <c r="F44" i="11"/>
  <c r="F35" i="11"/>
  <c r="F25" i="11"/>
  <c r="F8" i="11"/>
  <c r="F7" i="11" s="1"/>
  <c r="F61" i="11" s="1"/>
  <c r="F12" i="10" s="1"/>
  <c r="F62" i="11" l="1"/>
  <c r="F63" i="11" s="1"/>
  <c r="G12" i="10" l="1"/>
  <c r="G17" i="10"/>
  <c r="G15" i="10"/>
  <c r="G16" i="10"/>
  <c r="G14" i="10"/>
  <c r="G19" i="10"/>
  <c r="G13" i="10"/>
  <c r="G10" i="10"/>
  <c r="G8" i="10"/>
  <c r="G7" i="10"/>
  <c r="F14" i="12" l="1"/>
  <c r="F11" i="1"/>
  <c r="G21" i="10" l="1"/>
  <c r="G22" i="10" s="1"/>
  <c r="F14" i="1"/>
  <c r="F13" i="1" l="1"/>
  <c r="F12" i="1"/>
  <c r="F16" i="1" l="1"/>
  <c r="F12" i="12" l="1"/>
  <c r="F16" i="12" s="1"/>
  <c r="F17" i="12" s="1"/>
  <c r="F18" i="12" s="1"/>
  <c r="F17" i="1"/>
  <c r="F18" i="1" s="1"/>
</calcChain>
</file>

<file path=xl/sharedStrings.xml><?xml version="1.0" encoding="utf-8"?>
<sst xmlns="http://schemas.openxmlformats.org/spreadsheetml/2006/main" count="246" uniqueCount="180">
  <si>
    <t>Zap. št.</t>
  </si>
  <si>
    <t>Opis postavke</t>
  </si>
  <si>
    <t>EM</t>
  </si>
  <si>
    <t>Količina</t>
  </si>
  <si>
    <t>kpl</t>
  </si>
  <si>
    <t xml:space="preserve"> </t>
  </si>
  <si>
    <t>SKUPNA REKAPITULACIJA</t>
  </si>
  <si>
    <t>Opis</t>
  </si>
  <si>
    <t>I.</t>
  </si>
  <si>
    <t>II.</t>
  </si>
  <si>
    <t>III.</t>
  </si>
  <si>
    <t>CENA SKUPAJ (brez DDV)</t>
  </si>
  <si>
    <t>DDV (22%)</t>
  </si>
  <si>
    <t>CENA SKUPAJ (z DDV)</t>
  </si>
  <si>
    <t>I.1</t>
  </si>
  <si>
    <t>I.2</t>
  </si>
  <si>
    <t>I.3</t>
  </si>
  <si>
    <t>I.4</t>
  </si>
  <si>
    <t>Izdelava projektne dokumentacije za pridobitev projektnih pogojev/mnenj (DPP)</t>
  </si>
  <si>
    <t>I.5</t>
  </si>
  <si>
    <t>- Specifikacija ponudbe</t>
  </si>
  <si>
    <t>zap. štev.</t>
  </si>
  <si>
    <t>Vrsta del</t>
  </si>
  <si>
    <t>pavšal</t>
  </si>
  <si>
    <t>kos</t>
  </si>
  <si>
    <t>m</t>
  </si>
  <si>
    <t>ura</t>
  </si>
  <si>
    <t>PONUDBENA CENA BREZ DDV:</t>
  </si>
  <si>
    <t>VREDNOST DDV 22%:</t>
  </si>
  <si>
    <t>PONUDBENA CENA Z DDV:</t>
  </si>
  <si>
    <t>OPOMBA:</t>
  </si>
  <si>
    <t>Načrt gospodarjenja z gradbenimi odpadki</t>
  </si>
  <si>
    <t>Elaborat vplivov na okolje</t>
  </si>
  <si>
    <t>Varnostni načrt</t>
  </si>
  <si>
    <t xml:space="preserve">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t>
  </si>
  <si>
    <t>Izdelava izvedbenega načrta (IZN)</t>
  </si>
  <si>
    <t>Izdelava idejne zasnove (IDZ)</t>
  </si>
  <si>
    <t xml:space="preserve">Pridobivanje ES izjave in verifikacija (IZN) projektne dokumentacije </t>
  </si>
  <si>
    <t>Z.št.</t>
  </si>
  <si>
    <t>PREDVIDENA DELA</t>
  </si>
  <si>
    <t xml:space="preserve">I. TERENSKA DELA </t>
  </si>
  <si>
    <t>Geomehanske vrtine globine do 15 m (povprečna globina ca. 7 m) - 15 vrtin - 110 m, objekti-9 vrtin, zidovi-4 vrtine, trasa-2 vrtini</t>
  </si>
  <si>
    <t>I.1.1</t>
  </si>
  <si>
    <t>Transport vrtalne garniture in bagra (po železnici)</t>
  </si>
  <si>
    <t>I.1.2</t>
  </si>
  <si>
    <t>Transport vrtalne garniture - izven železnice</t>
  </si>
  <si>
    <t>I.1.3</t>
  </si>
  <si>
    <t>Priprava delovišča, ureditev dovoljenj - SŽ, ZG, zakoličbe, soglasje za gozdne vlake  (pavšal)</t>
  </si>
  <si>
    <t>I.1.4</t>
  </si>
  <si>
    <t>Izdelava novih in ureditev starih  dostopnih vlak do območja železnice, cca. 3 vlake, dolžina 1500 m</t>
  </si>
  <si>
    <t>I.1.5</t>
  </si>
  <si>
    <t>Premik med vrtinami (kom)</t>
  </si>
  <si>
    <t>I.1.6</t>
  </si>
  <si>
    <t>Geomehansko vrtanje s 100% jedrovanjem -zemljina (m)</t>
  </si>
  <si>
    <t>I.1.7</t>
  </si>
  <si>
    <t>Geomehansko vrtanje s 100% jedrovanjem -hribina - enojni jedrnik (m)</t>
  </si>
  <si>
    <t>I.1.8</t>
  </si>
  <si>
    <t>Geomehansko vrtanje s 100% jedrovanjem -hribina - dvostenski jedrnik (m)</t>
  </si>
  <si>
    <t>I.1.9</t>
  </si>
  <si>
    <t>Cevitev vrtin (m)</t>
  </si>
  <si>
    <t>I.1.10</t>
  </si>
  <si>
    <t>SPT preiskava (3/vrtino)</t>
  </si>
  <si>
    <t>I.1.11</t>
  </si>
  <si>
    <t xml:space="preserve">preiskava z zemljinskim presiometrom Menard </t>
  </si>
  <si>
    <t>I.1.12</t>
  </si>
  <si>
    <t>preiskava s hribinskim presiometrom OYO (3 meritve na odsek)</t>
  </si>
  <si>
    <t>I.1.13</t>
  </si>
  <si>
    <t>pomoč vrtalne ekipe pri izvedbi meritev, povrtavanje (ura)</t>
  </si>
  <si>
    <t>I.1.14</t>
  </si>
  <si>
    <t>popis vrtin, spremljava vrtanja (dan)</t>
  </si>
  <si>
    <t>I.1.15</t>
  </si>
  <si>
    <t>čuvaj med izvedbo vrtin v progovnem pasu (ura)</t>
  </si>
  <si>
    <t>I.1.16</t>
  </si>
  <si>
    <t>odškodnine za izvedbe preiskav in dostopnih vlak (ocena)</t>
  </si>
  <si>
    <t>Sondažni jaški - trasa, objekti, prepusti, zidovi</t>
  </si>
  <si>
    <t>I.2.1</t>
  </si>
  <si>
    <t>sondažni jašek globine min. 1 m na žel. progi - med pragovi. Ročni ali strojni izkop, meritve Evd 3x, odvzem vzorcev, zasip in utrditev po končanih delih (kom)</t>
  </si>
  <si>
    <t>I.2.2</t>
  </si>
  <si>
    <t>strojni sondažni jašek globine 3 m, 2x Evd (kom) - območje žel. proge</t>
  </si>
  <si>
    <t>I.2.3</t>
  </si>
  <si>
    <t>strojni sondažni jašek globine 3 m, 2x Evd (kom) - izven območja proge</t>
  </si>
  <si>
    <t>I.2.4</t>
  </si>
  <si>
    <t>I.2.5</t>
  </si>
  <si>
    <t>popis sondažnih jaškov (kom)</t>
  </si>
  <si>
    <t>I.2.6</t>
  </si>
  <si>
    <t>Odvzem vzorcev zemljin, hribin in obloge za lab. preiskave (kom)</t>
  </si>
  <si>
    <t>Dinamične penetracije - trasa, prepusti, objekti</t>
  </si>
  <si>
    <t>I.3.1</t>
  </si>
  <si>
    <t>izvedba lahke dinamične penetracije do 4 m (LDP) (kom)</t>
  </si>
  <si>
    <t>I.3.2</t>
  </si>
  <si>
    <t>Hidrogeološke raziskave v vrtinah in sondažnih jaških</t>
  </si>
  <si>
    <t>I.4.1</t>
  </si>
  <si>
    <t>Nalivalni preizkus v vrtini (kom)</t>
  </si>
  <si>
    <t>I.4.2</t>
  </si>
  <si>
    <t>Nalivalni preizkus v sondažnem jašku (kom)</t>
  </si>
  <si>
    <t>I.4.3</t>
  </si>
  <si>
    <t>I.4.4</t>
  </si>
  <si>
    <t>geodetski posnetek lokacij izvedenih preiskav (kos)</t>
  </si>
  <si>
    <t xml:space="preserve">Geofizikalne preiskave </t>
  </si>
  <si>
    <t>I.5.1</t>
  </si>
  <si>
    <t>Georadarske preiskave - antena 200 do 400  MHz -določitev globine trdne podlage,kavernoznosti (m)</t>
  </si>
  <si>
    <t>I.5.2</t>
  </si>
  <si>
    <t>Geoelektrična tomografija - ERT (m)</t>
  </si>
  <si>
    <t>I.5.3</t>
  </si>
  <si>
    <t>Seizmično profiliranje - refrakcija ali MASW  (m)</t>
  </si>
  <si>
    <t xml:space="preserve">LABORATORIJSKE PREISKAVE </t>
  </si>
  <si>
    <t>II.1</t>
  </si>
  <si>
    <t>Odpiranje, klasifikacija in določitev vzorca</t>
  </si>
  <si>
    <t>II.2</t>
  </si>
  <si>
    <t xml:space="preserve">Naravna vlažnost </t>
  </si>
  <si>
    <t>II.3</t>
  </si>
  <si>
    <t xml:space="preserve">Prostorninska masa </t>
  </si>
  <si>
    <t>II.4</t>
  </si>
  <si>
    <t>Konsistenčne meje po Atterbergu</t>
  </si>
  <si>
    <t>II.5</t>
  </si>
  <si>
    <t>Zrnavostna sestava</t>
  </si>
  <si>
    <t>II.6</t>
  </si>
  <si>
    <t>Enoosna tlačna trdnost zemljine</t>
  </si>
  <si>
    <t>II.7</t>
  </si>
  <si>
    <t>Enoosna tlačna trdnost kamnine ali 3x točkovni trdnostni indeks</t>
  </si>
  <si>
    <t>II.8</t>
  </si>
  <si>
    <t>Strižna trdnost zemljin v direktnem strižnem aparatu</t>
  </si>
  <si>
    <t>II.9</t>
  </si>
  <si>
    <t>Stisljivost v edometru z vodoprepustnostjo</t>
  </si>
  <si>
    <t>II.10</t>
  </si>
  <si>
    <t>Poročilo o laboratorijskih preiskavah</t>
  </si>
  <si>
    <t xml:space="preserve">IZDELAVA POROČIL IN ELABORATOV </t>
  </si>
  <si>
    <t>III.1</t>
  </si>
  <si>
    <t>Pregled arhivske  dokumentacije (arhiv DRSI, SŽ)(dan)</t>
  </si>
  <si>
    <t>III.2</t>
  </si>
  <si>
    <t xml:space="preserve">Izdelava geološko-geotehničnega  in hidrogeološkega elaborata o sestavi tal in pogojih rekonstrukcije  trase, prepustov, odvodnjavanja, peronov </t>
  </si>
  <si>
    <t>III.3</t>
  </si>
  <si>
    <t xml:space="preserve">Izdelava geološko-geotehničnega elaborata o sestavi tal in pogojih temeljenja objektov - prepust, most, viadukt </t>
  </si>
  <si>
    <t>III.4</t>
  </si>
  <si>
    <t xml:space="preserve">Izdelava geološko-geotehničnega elaborata o sestavi tal in pogojih temeljenja opornih/podpornih zidov </t>
  </si>
  <si>
    <t>III.5</t>
  </si>
  <si>
    <t>Načrt zaščite brežin pred izpadi skalnih blokov iz vkopov in zalednih brežin (npr. mreže ali visoko natezne sidrane mreže, podajno lovilne ograje ipd.)</t>
  </si>
  <si>
    <t>SKUPAJ brez DDV</t>
  </si>
  <si>
    <t>DDV 22%</t>
  </si>
  <si>
    <t>PONUDBENA CENA z DDV</t>
  </si>
  <si>
    <t>Opomba:</t>
  </si>
  <si>
    <t xml:space="preserve">Podan je predlog obsega GGH raziskav. Pred pričetkom del mora izdelovalec GGH raziskav pripraviti tehnološki elaborat, v katerem bo podal morebitni korigiran predlog preiskav, terminski plan, seznam izdelovalcev posameznih sklopov del, seznam opreme in opis izvedbe posameznih del in priložil vse potrebne priloge in dovoljenja za delo v progovnem pasu. V ponudbeni ceni morajo biti zajeta vsa dela in stroški potrebni za popolno dokončanje vseh del po projektni nalogi oz. pogodbi. Stroški in dela, ki ni so posebej specificirani v specifikaciji ponudbene cene, kot npr. materialni stroški,   stroški pridobivanja podatkov in podlag, stroški zakoličb komunalne insfrastrukture, poučevanja in dovoljenja za delo v progovnem pasu, strošek progovnega čuvaja,  stroški izdelave  poročil, stroški morebitnega pridobivanja soglasij,  stroški, ki izhajajo iz veljavne zakonodaje ter ostali morebitni dodatni stroški povezani z izvedbo naloge morajo biti zajeti v cenah na enoto ponudbenega predračuna. </t>
  </si>
  <si>
    <t>dan</t>
  </si>
  <si>
    <t>Inženirsko-geološko kartiranje trase železnice in zalednih brežin (dan (8h inž. ura))</t>
  </si>
  <si>
    <t>čuvaj med izvedbo jaškov na progi in ob progi (pavšal ocena)</t>
  </si>
  <si>
    <t>čuvaj med izvedbo DPL na progi (pavšal ocena)</t>
  </si>
  <si>
    <t>B. ELABORATI IN ŠTUDIJE</t>
  </si>
  <si>
    <t>Izdelava verificirane projektne dokumentacije  (IDZ, DPP, IZN)</t>
  </si>
  <si>
    <t>A.</t>
  </si>
  <si>
    <t>Elaborat preprečevanja in zmanjševanja emisije delcev iz gradbišča</t>
  </si>
  <si>
    <t>Elaborat postopnega vključevanja v obratovanje</t>
  </si>
  <si>
    <t>Katastrski elaborat</t>
  </si>
  <si>
    <t>Elaborat za odstranitev in uničenje invazivnih rastlin</t>
  </si>
  <si>
    <t>Elaborat ocene obremenjenosti okolja s hrupom v času gradnje za obratovanje gradbišča</t>
  </si>
  <si>
    <t>B.</t>
  </si>
  <si>
    <t>Hidrološko-hidravlični elaborat</t>
  </si>
  <si>
    <t>Geodetski načrt obstoječega stanja</t>
  </si>
  <si>
    <t>Elaborat tehnologije izvajanja del</t>
  </si>
  <si>
    <t>- Specifikacija GG preiskav in spremljajočih del</t>
  </si>
  <si>
    <t>A.1</t>
  </si>
  <si>
    <t>A.2</t>
  </si>
  <si>
    <t>A.4</t>
  </si>
  <si>
    <t>A.3</t>
  </si>
  <si>
    <t>A. CENA SKUPAJ (brez DDV)</t>
  </si>
  <si>
    <t>A. DDV (22%)</t>
  </si>
  <si>
    <t>A. CENA SKUPAJ (z DDV)</t>
  </si>
  <si>
    <t>A. PROJEKTNA DOKUMENTACIJA</t>
  </si>
  <si>
    <t>Elaborat tehnologije železniškega prometa v času gradnje</t>
  </si>
  <si>
    <t>Skupaj v EUR</t>
  </si>
  <si>
    <t>Cena/EM v EUR</t>
  </si>
  <si>
    <t>Cena/EM
v EUR</t>
  </si>
  <si>
    <t>Cena v EUR</t>
  </si>
  <si>
    <t>Izdelava elaboratov in študij po specifikaciji iz PN</t>
  </si>
  <si>
    <t>V ponudbeni ceni morajo biti zajeta vsa dela in stroški potrebni za popolno dokončanje vseh del po projektni nalogi oz. pogodbi. Stroški in dela, ki niso posebej specificirani v ponudbenem predračunu, kot npr. materialni stroški, stroški udeležbe na koordinaciji z naročnikom in inženirjem, stroški predstavitev poteka projektiranja, stroški, ki izhajajo iz veljavne zakonodaje ter ostali morebitni dodatni stroški povezani za izvedbo naloge morajo biti zajeti v enotnih cenah ponudbenega predračuna. 
Ponudbena cena mora vključevati izdelavo vseh predpisanih in posebnih elaboratov, analiz, poročil, pridobivanje pogojev, mnenj in soglasij ter druge dokumentacije, ki je potrebna za pridobitev dovoljenj za gradnjo in izvedbo del brez dodatnih obveznosti za naročnika!</t>
  </si>
  <si>
    <t>B.6 GG ELABORAT</t>
  </si>
  <si>
    <r>
      <t xml:space="preserve">Geološko-geotehnični elaborat (GGE)
</t>
    </r>
    <r>
      <rPr>
        <sz val="8"/>
        <color rgb="FF000000"/>
        <rFont val="Arial"/>
        <family val="2"/>
        <charset val="238"/>
      </rPr>
      <t>(po specifikaciji iz zavihka "B.6 GG ELABORAT",
 povezava na celico F61)</t>
    </r>
  </si>
  <si>
    <t>Izdelava projektne dokumentacije za nadgradnjo dela progovnega odseka Borovnica - Verd
na železniški progi št. 50 od km 592+750 do km 594+800</t>
  </si>
  <si>
    <t xml:space="preserve">A. "Izdelava projektne dokumentacije za nadgradnjo dela progovnega odseka Borovnica - Verd
na železniški progi št. 50 od km 592+750 do km 594+800" </t>
  </si>
  <si>
    <t xml:space="preserve">B. ELABORATI IN ŠTUDIJE za fazo izvedbenega načrta (IZN) za:
 "Izdelava projektne dokumentacije za nadgradnjo dela progovnega odseka Borovnica - Verd
na železniški progi št. 50 od km 592+750 do km 594+800" </t>
  </si>
  <si>
    <t xml:space="preserve">B.6 Predlog programa geološko-geotehničnih raziskav (GGH) za fazo izvedbenega načrta (IZN) za:
 "Izdelava projektne dokumentacije za nadgradnjo dela progovnega odseka Borovnica - Verd
na železniški progi št. 50 od km 592+750 do km 594+800"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</si>
</sst>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00\ _S_I_T_-;\-* #,##0.00\ _S_I_T_-;_-* &quot;-&quot;??\ _S_I_T_-;_-@_-"/>
    <numFmt numFmtId="166" formatCode="_-* #,##0.00\ [$€-1]_-;\-* #,##0.00\ [$€-1]_-;_-* &quot;-&quot;??\ [$€-1]_-;_-@_-"/>
    <numFmt numFmtId="167" formatCode="#,##0.00\ &quot;€&quot;"/>
    <numFmt numFmtId="168" formatCode="#,##0.00\ _€"/>
    <numFmt numFmtId="169" formatCode="#,##0.00_ ;\-#,##0.00\ "/>
  </numFmts>
  <fonts count="19" x14ac:knownFonts="1">
    <font>
      <sz val="11"/>
      <color theme="1"/>
      <name val="Calibri"/>
      <family val="2"/>
      <charset val="238"/>
      <scheme val="minor"/>
    </font>
    <font>
      <b/>
      <sz val="14"/>
      <color theme="1"/>
      <name val="Arial"/>
      <family val="2"/>
      <charset val="238"/>
    </font>
    <font>
      <sz val="10"/>
      <color theme="1"/>
      <name val="Arial"/>
      <family val="2"/>
      <charset val="238"/>
    </font>
    <font>
      <sz val="10"/>
      <name val="Arial"/>
      <family val="2"/>
      <charset val="238"/>
    </font>
    <font>
      <b/>
      <sz val="10"/>
      <color theme="1"/>
      <name val="Arial"/>
      <family val="2"/>
      <charset val="238"/>
    </font>
    <font>
      <b/>
      <sz val="11"/>
      <color theme="1"/>
      <name val="Calibri"/>
      <family val="2"/>
      <charset val="238"/>
      <scheme val="minor"/>
    </font>
    <font>
      <i/>
      <sz val="10"/>
      <color theme="1"/>
      <name val="Arial"/>
      <family val="2"/>
      <charset val="238"/>
    </font>
    <font>
      <sz val="8"/>
      <color theme="1"/>
      <name val="Arial"/>
      <family val="2"/>
      <charset val="238"/>
    </font>
    <font>
      <b/>
      <sz val="8"/>
      <color rgb="FF000000"/>
      <name val="Arial"/>
      <family val="2"/>
      <charset val="238"/>
    </font>
    <font>
      <sz val="8"/>
      <color rgb="FF000000"/>
      <name val="Arial"/>
      <family val="2"/>
      <charset val="238"/>
    </font>
    <font>
      <b/>
      <sz val="8"/>
      <color theme="1"/>
      <name val="Arial"/>
      <family val="2"/>
      <charset val="238"/>
    </font>
    <font>
      <i/>
      <sz val="8"/>
      <color theme="1"/>
      <name val="Arial"/>
      <family val="2"/>
      <charset val="238"/>
    </font>
    <font>
      <b/>
      <sz val="11"/>
      <color theme="1"/>
      <name val="Arial"/>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sz val="10"/>
      <name val="Calibri"/>
      <family val="2"/>
      <charset val="238"/>
      <scheme val="minor"/>
    </font>
    <font>
      <sz val="12"/>
      <color theme="1"/>
      <name val="Arial"/>
      <family val="2"/>
      <charset val="238"/>
    </font>
    <font>
      <b/>
      <sz val="12"/>
      <color theme="1"/>
      <name val="Arial"/>
      <family val="2"/>
      <charset val="238"/>
    </font>
  </fonts>
  <fills count="4">
    <fill>
      <patternFill patternType="none"/>
    </fill>
    <fill>
      <patternFill patternType="gray125"/>
    </fill>
    <fill>
      <patternFill patternType="solid">
        <fgColor rgb="FFF2F2F2"/>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165" fontId="3" fillId="0" borderId="0" applyFont="0" applyFill="0" applyBorder="0" applyAlignment="0" applyProtection="0"/>
  </cellStyleXfs>
  <cellXfs count="155">
    <xf numFmtId="0" fontId="0" fillId="0" borderId="0" xfId="0"/>
    <xf numFmtId="0" fontId="0" fillId="0" borderId="0" xfId="0" applyAlignment="1">
      <alignment horizontal="center"/>
    </xf>
    <xf numFmtId="0" fontId="0" fillId="0" borderId="0" xfId="0" applyAlignment="1">
      <alignment wrapText="1" shrinkToFit="1"/>
    </xf>
    <xf numFmtId="164" fontId="0" fillId="0" borderId="0" xfId="0" applyNumberFormat="1" applyAlignment="1">
      <alignment horizontal="right"/>
    </xf>
    <xf numFmtId="0" fontId="2" fillId="0" borderId="1" xfId="0" applyFont="1" applyBorder="1" applyAlignment="1">
      <alignment horizontal="center"/>
    </xf>
    <xf numFmtId="0" fontId="2" fillId="0" borderId="1" xfId="0" applyFont="1" applyBorder="1" applyAlignment="1">
      <alignment wrapText="1" shrinkToFit="1"/>
    </xf>
    <xf numFmtId="164" fontId="2" fillId="0" borderId="1" xfId="0" applyNumberFormat="1" applyFont="1" applyBorder="1" applyAlignment="1">
      <alignment horizontal="right"/>
    </xf>
    <xf numFmtId="0" fontId="2" fillId="0" borderId="2" xfId="0" applyFont="1" applyBorder="1" applyAlignment="1">
      <alignment horizontal="center"/>
    </xf>
    <xf numFmtId="0" fontId="2" fillId="0" borderId="2" xfId="0" applyFont="1" applyBorder="1" applyAlignment="1">
      <alignment wrapText="1" shrinkToFit="1"/>
    </xf>
    <xf numFmtId="0" fontId="2" fillId="0" borderId="2" xfId="0" applyFont="1" applyBorder="1"/>
    <xf numFmtId="39" fontId="2" fillId="0" borderId="2" xfId="0" applyNumberFormat="1" applyFont="1" applyBorder="1" applyAlignment="1">
      <alignment horizontal="right"/>
    </xf>
    <xf numFmtId="0" fontId="2" fillId="0" borderId="3" xfId="0" applyFont="1" applyBorder="1" applyAlignment="1">
      <alignment horizontal="center" vertical="center"/>
    </xf>
    <xf numFmtId="0" fontId="2" fillId="0" borderId="3" xfId="0" applyFont="1" applyBorder="1" applyAlignment="1">
      <alignment vertical="center" wrapText="1" shrinkToFit="1"/>
    </xf>
    <xf numFmtId="0" fontId="0" fillId="0" borderId="0" xfId="0" applyAlignment="1">
      <alignment vertical="center"/>
    </xf>
    <xf numFmtId="166" fontId="2" fillId="0" borderId="2" xfId="0" applyNumberFormat="1" applyFont="1" applyBorder="1" applyAlignment="1">
      <alignment horizontal="center"/>
    </xf>
    <xf numFmtId="0" fontId="2" fillId="0" borderId="4" xfId="0" applyFont="1" applyBorder="1" applyAlignment="1">
      <alignment horizontal="center"/>
    </xf>
    <xf numFmtId="0" fontId="2" fillId="0" borderId="4" xfId="0" applyFont="1" applyBorder="1" applyAlignment="1">
      <alignment wrapText="1" shrinkToFit="1"/>
    </xf>
    <xf numFmtId="166" fontId="2" fillId="0" borderId="4" xfId="0" applyNumberFormat="1" applyFont="1" applyBorder="1" applyAlignment="1">
      <alignment horizontal="center"/>
    </xf>
    <xf numFmtId="0" fontId="4" fillId="0" borderId="2" xfId="0" applyFont="1" applyBorder="1" applyAlignment="1">
      <alignment wrapText="1" shrinkToFit="1"/>
    </xf>
    <xf numFmtId="0" fontId="4" fillId="0" borderId="2" xfId="0" applyFont="1" applyBorder="1" applyAlignment="1">
      <alignment horizontal="center"/>
    </xf>
    <xf numFmtId="166" fontId="4" fillId="0" borderId="2" xfId="0" applyNumberFormat="1" applyFont="1" applyBorder="1" applyAlignment="1">
      <alignment horizontal="center"/>
    </xf>
    <xf numFmtId="39" fontId="0" fillId="0" borderId="0" xfId="0" applyNumberFormat="1" applyAlignment="1">
      <alignment horizontal="right"/>
    </xf>
    <xf numFmtId="4" fontId="0" fillId="0" borderId="0" xfId="0" applyNumberFormat="1" applyAlignment="1">
      <alignment vertical="center"/>
    </xf>
    <xf numFmtId="4" fontId="0" fillId="0" borderId="0" xfId="0" applyNumberFormat="1"/>
    <xf numFmtId="0" fontId="5" fillId="0" borderId="0" xfId="0" applyFont="1" applyAlignment="1">
      <alignment horizontal="center" vertical="top"/>
    </xf>
    <xf numFmtId="167" fontId="7" fillId="0" borderId="0" xfId="0" applyNumberFormat="1" applyFont="1"/>
    <xf numFmtId="0" fontId="9" fillId="0" borderId="3" xfId="0" applyFont="1" applyBorder="1" applyAlignment="1">
      <alignment horizontal="center" vertical="center" wrapText="1"/>
    </xf>
    <xf numFmtId="0" fontId="9" fillId="2" borderId="3" xfId="0" applyFont="1" applyFill="1" applyBorder="1" applyAlignment="1">
      <alignment horizontal="left" vertical="center"/>
    </xf>
    <xf numFmtId="0" fontId="7" fillId="0" borderId="0" xfId="0" applyFont="1"/>
    <xf numFmtId="0" fontId="7" fillId="0" borderId="0" xfId="0" applyFont="1" applyAlignment="1">
      <alignment vertical="center" wrapText="1"/>
    </xf>
    <xf numFmtId="0" fontId="12" fillId="0" borderId="0" xfId="0" applyFont="1"/>
    <xf numFmtId="0" fontId="8" fillId="0" borderId="3" xfId="0" applyFont="1" applyBorder="1" applyAlignment="1">
      <alignment horizontal="left" vertical="center" wrapText="1"/>
    </xf>
    <xf numFmtId="0" fontId="8" fillId="2" borderId="3" xfId="0" applyFont="1" applyFill="1" applyBorder="1" applyAlignment="1">
      <alignment horizontal="center" vertical="center" wrapText="1"/>
    </xf>
    <xf numFmtId="0" fontId="13" fillId="0" borderId="0" xfId="0" applyFont="1" applyAlignment="1">
      <alignment horizontal="right"/>
    </xf>
    <xf numFmtId="0" fontId="13" fillId="0" borderId="3" xfId="0" applyFont="1" applyBorder="1" applyAlignment="1">
      <alignment horizontal="right"/>
    </xf>
    <xf numFmtId="0" fontId="14" fillId="0" borderId="3" xfId="0" applyFont="1" applyBorder="1"/>
    <xf numFmtId="0" fontId="15" fillId="0" borderId="3" xfId="0" applyFont="1" applyBorder="1" applyAlignment="1">
      <alignment horizontal="center" wrapText="1"/>
    </xf>
    <xf numFmtId="0" fontId="14" fillId="0" borderId="3" xfId="0" applyFont="1" applyBorder="1" applyAlignment="1">
      <alignment horizontal="center"/>
    </xf>
    <xf numFmtId="0" fontId="13" fillId="0" borderId="3" xfId="0" applyFont="1" applyBorder="1" applyAlignment="1">
      <alignment horizontal="center"/>
    </xf>
    <xf numFmtId="0" fontId="13" fillId="0" borderId="3" xfId="0" applyFont="1" applyBorder="1" applyAlignment="1">
      <alignment wrapText="1"/>
    </xf>
    <xf numFmtId="168" fontId="13" fillId="0" borderId="3" xfId="0" applyNumberFormat="1" applyFont="1" applyBorder="1" applyProtection="1">
      <protection locked="0"/>
    </xf>
    <xf numFmtId="0" fontId="16" fillId="0" borderId="3" xfId="0" applyFont="1" applyBorder="1" applyAlignment="1">
      <alignment wrapText="1"/>
    </xf>
    <xf numFmtId="0" fontId="16" fillId="0" borderId="3" xfId="0" applyFont="1" applyBorder="1" applyAlignment="1">
      <alignment horizontal="center"/>
    </xf>
    <xf numFmtId="0" fontId="13" fillId="0" borderId="1" xfId="0" applyFont="1" applyBorder="1" applyAlignment="1">
      <alignment wrapText="1"/>
    </xf>
    <xf numFmtId="0" fontId="13" fillId="0" borderId="1" xfId="0" applyFont="1" applyBorder="1" applyAlignment="1">
      <alignment horizontal="center"/>
    </xf>
    <xf numFmtId="168" fontId="13" fillId="0" borderId="1" xfId="0" applyNumberFormat="1" applyFont="1" applyBorder="1" applyProtection="1">
      <protection locked="0"/>
    </xf>
    <xf numFmtId="0" fontId="14" fillId="3" borderId="17" xfId="0" applyFont="1" applyFill="1" applyBorder="1" applyAlignment="1">
      <alignment wrapText="1"/>
    </xf>
    <xf numFmtId="0" fontId="13" fillId="3" borderId="17" xfId="0" applyFont="1" applyFill="1" applyBorder="1" applyAlignment="1">
      <alignment horizontal="center"/>
    </xf>
    <xf numFmtId="168" fontId="13" fillId="3" borderId="17" xfId="0" applyNumberFormat="1" applyFont="1" applyFill="1" applyBorder="1"/>
    <xf numFmtId="0" fontId="13" fillId="0" borderId="4" xfId="0" applyFont="1" applyBorder="1" applyAlignment="1">
      <alignment wrapText="1"/>
    </xf>
    <xf numFmtId="0" fontId="13" fillId="0" borderId="4" xfId="0" applyFont="1" applyBorder="1" applyAlignment="1">
      <alignment horizontal="center"/>
    </xf>
    <xf numFmtId="168" fontId="13" fillId="0" borderId="4" xfId="0" applyNumberFormat="1" applyFont="1" applyBorder="1"/>
    <xf numFmtId="1" fontId="0" fillId="0" borderId="0" xfId="0" applyNumberFormat="1" applyAlignment="1">
      <alignment horizontal="center"/>
    </xf>
    <xf numFmtId="1" fontId="0" fillId="0" borderId="0" xfId="0" applyNumberFormat="1"/>
    <xf numFmtId="0" fontId="17" fillId="0" borderId="1" xfId="0" applyFont="1" applyBorder="1" applyAlignment="1">
      <alignment horizontal="center"/>
    </xf>
    <xf numFmtId="0" fontId="17" fillId="0" borderId="5" xfId="0" applyFont="1" applyBorder="1" applyAlignment="1">
      <alignment wrapText="1" shrinkToFit="1"/>
    </xf>
    <xf numFmtId="0" fontId="17" fillId="0" borderId="6" xfId="0" applyFont="1" applyBorder="1" applyAlignment="1">
      <alignment horizontal="center"/>
    </xf>
    <xf numFmtId="0" fontId="17" fillId="0" borderId="7" xfId="0" applyFont="1" applyBorder="1" applyAlignment="1">
      <alignment horizontal="center"/>
    </xf>
    <xf numFmtId="0" fontId="17" fillId="0" borderId="2" xfId="0" applyFont="1" applyBorder="1" applyAlignment="1">
      <alignment horizontal="center"/>
    </xf>
    <xf numFmtId="0" fontId="17" fillId="0" borderId="8" xfId="0" applyFont="1" applyBorder="1" applyAlignment="1">
      <alignment wrapText="1" shrinkToFit="1"/>
    </xf>
    <xf numFmtId="0" fontId="17" fillId="0" borderId="9" xfId="0" applyFont="1" applyBorder="1"/>
    <xf numFmtId="0" fontId="17" fillId="0" borderId="10" xfId="0" applyFont="1" applyBorder="1"/>
    <xf numFmtId="0" fontId="18" fillId="0" borderId="3" xfId="0" applyFont="1" applyBorder="1" applyAlignment="1">
      <alignment horizontal="center" vertical="center"/>
    </xf>
    <xf numFmtId="0" fontId="18" fillId="0" borderId="11" xfId="0" applyFont="1" applyBorder="1" applyAlignment="1">
      <alignment vertical="center" wrapText="1" shrinkToFit="1"/>
    </xf>
    <xf numFmtId="0" fontId="17" fillId="0" borderId="12" xfId="0" applyFont="1" applyBorder="1" applyAlignment="1">
      <alignment horizontal="center" vertical="center"/>
    </xf>
    <xf numFmtId="4" fontId="17" fillId="0" borderId="13" xfId="0" applyNumberFormat="1" applyFont="1" applyBorder="1" applyAlignment="1">
      <alignment horizontal="center" vertical="center"/>
    </xf>
    <xf numFmtId="0" fontId="17" fillId="0" borderId="3" xfId="0" applyFont="1" applyBorder="1" applyAlignment="1">
      <alignment horizontal="center" vertical="center"/>
    </xf>
    <xf numFmtId="0" fontId="17" fillId="0" borderId="11" xfId="0" applyFont="1" applyBorder="1" applyAlignment="1">
      <alignment vertical="center" wrapText="1" shrinkToFit="1"/>
    </xf>
    <xf numFmtId="0" fontId="17" fillId="0" borderId="2" xfId="0" applyFont="1" applyBorder="1" applyAlignment="1">
      <alignment horizontal="center" vertical="center"/>
    </xf>
    <xf numFmtId="0" fontId="17" fillId="0" borderId="8" xfId="0" applyFont="1" applyBorder="1" applyAlignment="1">
      <alignment vertical="center" wrapText="1" shrinkToFit="1"/>
    </xf>
    <xf numFmtId="0" fontId="17" fillId="0" borderId="9" xfId="0" applyFont="1" applyBorder="1" applyAlignment="1">
      <alignment horizontal="center" vertical="center"/>
    </xf>
    <xf numFmtId="4" fontId="17" fillId="0" borderId="10" xfId="0" applyNumberFormat="1" applyFont="1" applyBorder="1" applyAlignment="1">
      <alignment horizontal="center" vertical="center"/>
    </xf>
    <xf numFmtId="0" fontId="17" fillId="0" borderId="4" xfId="0" applyFont="1" applyBorder="1" applyAlignment="1">
      <alignment horizontal="center" vertical="center"/>
    </xf>
    <xf numFmtId="0" fontId="17" fillId="0" borderId="14" xfId="0" applyFont="1" applyBorder="1" applyAlignment="1">
      <alignment vertical="center" wrapText="1" shrinkToFit="1"/>
    </xf>
    <xf numFmtId="0" fontId="17" fillId="0" borderId="15" xfId="0" applyFont="1" applyBorder="1" applyAlignment="1">
      <alignment horizontal="center" vertical="center"/>
    </xf>
    <xf numFmtId="4" fontId="17" fillId="0" borderId="16" xfId="0" applyNumberFormat="1" applyFont="1" applyBorder="1" applyAlignment="1">
      <alignment horizontal="center" vertical="center"/>
    </xf>
    <xf numFmtId="0" fontId="18" fillId="0" borderId="8" xfId="0" applyFont="1" applyBorder="1" applyAlignment="1">
      <alignment vertical="center" wrapText="1" shrinkToFit="1"/>
    </xf>
    <xf numFmtId="0" fontId="18" fillId="0" borderId="9" xfId="0" applyFont="1" applyBorder="1" applyAlignment="1">
      <alignment horizontal="center" vertical="center"/>
    </xf>
    <xf numFmtId="4" fontId="18" fillId="0" borderId="10" xfId="0" applyNumberFormat="1" applyFont="1" applyBorder="1" applyAlignment="1">
      <alignment horizontal="center" vertical="center"/>
    </xf>
    <xf numFmtId="0" fontId="0" fillId="0" borderId="0" xfId="0" applyAlignment="1">
      <alignment horizontal="right"/>
    </xf>
    <xf numFmtId="0" fontId="17" fillId="0" borderId="1" xfId="0" applyFont="1" applyBorder="1" applyAlignment="1">
      <alignment horizontal="right"/>
    </xf>
    <xf numFmtId="167" fontId="17" fillId="0" borderId="2" xfId="0" applyNumberFormat="1" applyFont="1" applyBorder="1" applyAlignment="1">
      <alignment horizontal="right"/>
    </xf>
    <xf numFmtId="168" fontId="7" fillId="0" borderId="3" xfId="0" applyNumberFormat="1" applyFont="1" applyBorder="1" applyAlignment="1" applyProtection="1">
      <alignment vertical="center"/>
      <protection locked="0"/>
    </xf>
    <xf numFmtId="4" fontId="9" fillId="0" borderId="3" xfId="0" applyNumberFormat="1" applyFont="1" applyBorder="1" applyAlignment="1">
      <alignment horizontal="right" vertical="center" wrapText="1"/>
    </xf>
    <xf numFmtId="4" fontId="8" fillId="2" borderId="3" xfId="0" applyNumberFormat="1" applyFont="1" applyFill="1" applyBorder="1" applyAlignment="1">
      <alignment horizontal="right" vertical="center" wrapText="1"/>
    </xf>
    <xf numFmtId="169" fontId="2" fillId="0" borderId="3" xfId="0" applyNumberFormat="1" applyFont="1" applyBorder="1" applyAlignment="1">
      <alignment horizontal="right" vertical="center"/>
    </xf>
    <xf numFmtId="169" fontId="2" fillId="0" borderId="2" xfId="0" applyNumberFormat="1" applyFont="1" applyBorder="1" applyAlignment="1">
      <alignment horizontal="right"/>
    </xf>
    <xf numFmtId="169" fontId="2" fillId="0" borderId="4" xfId="0" applyNumberFormat="1" applyFont="1" applyBorder="1" applyAlignment="1">
      <alignment horizontal="right"/>
    </xf>
    <xf numFmtId="169" fontId="4" fillId="0" borderId="2" xfId="0" applyNumberFormat="1" applyFont="1" applyBorder="1" applyAlignment="1">
      <alignment horizontal="right"/>
    </xf>
    <xf numFmtId="4" fontId="17" fillId="0" borderId="3" xfId="0" applyNumberFormat="1" applyFont="1" applyBorder="1" applyAlignment="1">
      <alignment horizontal="right" vertical="center"/>
    </xf>
    <xf numFmtId="4" fontId="17" fillId="0" borderId="2" xfId="0" applyNumberFormat="1" applyFont="1" applyBorder="1" applyAlignment="1">
      <alignment horizontal="right" vertical="center"/>
    </xf>
    <xf numFmtId="4" fontId="17" fillId="0" borderId="4" xfId="0" applyNumberFormat="1" applyFont="1" applyBorder="1" applyAlignment="1">
      <alignment horizontal="right" vertical="center"/>
    </xf>
    <xf numFmtId="4" fontId="18" fillId="0" borderId="2" xfId="0" applyNumberFormat="1" applyFont="1" applyBorder="1" applyAlignment="1">
      <alignment horizontal="right" vertical="center"/>
    </xf>
    <xf numFmtId="168" fontId="7" fillId="0" borderId="3" xfId="0" applyNumberFormat="1" applyFont="1" applyBorder="1" applyAlignment="1" applyProtection="1">
      <alignment vertical="center"/>
    </xf>
    <xf numFmtId="0" fontId="13" fillId="0" borderId="18" xfId="0" applyFont="1" applyBorder="1" applyAlignment="1">
      <alignment horizontal="right"/>
    </xf>
    <xf numFmtId="0" fontId="13" fillId="0" borderId="18" xfId="0" applyFont="1" applyBorder="1" applyAlignment="1">
      <alignment horizontal="center"/>
    </xf>
    <xf numFmtId="0" fontId="13" fillId="0" borderId="2" xfId="0" applyFont="1" applyBorder="1" applyAlignment="1">
      <alignment horizontal="center"/>
    </xf>
    <xf numFmtId="168" fontId="13" fillId="0" borderId="2" xfId="0" applyNumberFormat="1" applyFont="1" applyBorder="1" applyProtection="1">
      <protection locked="0"/>
    </xf>
    <xf numFmtId="0" fontId="14" fillId="0" borderId="19" xfId="0" applyFont="1" applyBorder="1" applyAlignment="1">
      <alignment horizontal="right"/>
    </xf>
    <xf numFmtId="0" fontId="14" fillId="0" borderId="17" xfId="0" applyFont="1" applyBorder="1" applyAlignment="1">
      <alignment wrapText="1"/>
    </xf>
    <xf numFmtId="0" fontId="13" fillId="0" borderId="17" xfId="0" applyFont="1" applyBorder="1" applyAlignment="1">
      <alignment horizontal="center"/>
    </xf>
    <xf numFmtId="168" fontId="13" fillId="0" borderId="17" xfId="0" applyNumberFormat="1" applyFont="1" applyBorder="1"/>
    <xf numFmtId="168" fontId="14" fillId="0" borderId="20" xfId="0" applyNumberFormat="1" applyFont="1" applyBorder="1"/>
    <xf numFmtId="0" fontId="13" fillId="0" borderId="21" xfId="0" applyFont="1" applyBorder="1" applyAlignment="1">
      <alignment horizontal="right"/>
    </xf>
    <xf numFmtId="168" fontId="13" fillId="0" borderId="22" xfId="0" applyNumberFormat="1" applyFont="1" applyBorder="1"/>
    <xf numFmtId="0" fontId="13" fillId="0" borderId="23" xfId="0" applyFont="1" applyBorder="1" applyAlignment="1">
      <alignment horizontal="right"/>
    </xf>
    <xf numFmtId="168" fontId="13" fillId="0" borderId="24" xfId="0" applyNumberFormat="1" applyFont="1" applyBorder="1"/>
    <xf numFmtId="168" fontId="13" fillId="0" borderId="17" xfId="0" applyNumberFormat="1" applyFont="1" applyBorder="1" applyProtection="1">
      <protection locked="0"/>
    </xf>
    <xf numFmtId="0" fontId="16" fillId="0" borderId="1" xfId="0" applyFont="1" applyBorder="1" applyAlignment="1">
      <alignment wrapText="1"/>
    </xf>
    <xf numFmtId="0" fontId="16" fillId="0" borderId="1" xfId="0" applyFont="1" applyBorder="1" applyAlignment="1">
      <alignment horizontal="center"/>
    </xf>
    <xf numFmtId="0" fontId="13" fillId="0" borderId="19" xfId="0" applyFont="1" applyBorder="1" applyAlignment="1">
      <alignment horizontal="right"/>
    </xf>
    <xf numFmtId="168" fontId="14" fillId="3" borderId="20" xfId="0" applyNumberFormat="1" applyFont="1" applyFill="1" applyBorder="1"/>
    <xf numFmtId="0" fontId="13" fillId="0" borderId="25" xfId="0" applyFont="1" applyBorder="1" applyAlignment="1">
      <alignment horizontal="right"/>
    </xf>
    <xf numFmtId="168" fontId="13" fillId="0" borderId="26" xfId="0" applyNumberFormat="1" applyFont="1" applyBorder="1"/>
    <xf numFmtId="0" fontId="13" fillId="0" borderId="27" xfId="0" applyFont="1" applyBorder="1" applyAlignment="1">
      <alignment horizontal="right"/>
    </xf>
    <xf numFmtId="0" fontId="14" fillId="3" borderId="28" xfId="0" applyFont="1" applyFill="1" applyBorder="1" applyAlignment="1">
      <alignment wrapText="1"/>
    </xf>
    <xf numFmtId="0" fontId="13" fillId="3" borderId="28" xfId="0" applyFont="1" applyFill="1" applyBorder="1" applyAlignment="1">
      <alignment horizontal="center"/>
    </xf>
    <xf numFmtId="168" fontId="13" fillId="3" borderId="28" xfId="0" applyNumberFormat="1" applyFont="1" applyFill="1" applyBorder="1"/>
    <xf numFmtId="0" fontId="13" fillId="0" borderId="18" xfId="0" applyFont="1" applyBorder="1"/>
    <xf numFmtId="0" fontId="14" fillId="0" borderId="30" xfId="0" applyFont="1" applyBorder="1" applyAlignment="1">
      <alignment horizontal="right"/>
    </xf>
    <xf numFmtId="0" fontId="14" fillId="3" borderId="31" xfId="0" applyFont="1" applyFill="1" applyBorder="1" applyAlignment="1">
      <alignment wrapText="1"/>
    </xf>
    <xf numFmtId="0" fontId="13" fillId="3" borderId="31" xfId="0" applyFont="1" applyFill="1" applyBorder="1" applyAlignment="1">
      <alignment horizontal="center"/>
    </xf>
    <xf numFmtId="168" fontId="13" fillId="3" borderId="31" xfId="0" applyNumberFormat="1" applyFont="1" applyFill="1" applyBorder="1"/>
    <xf numFmtId="168" fontId="14" fillId="3" borderId="32" xfId="0" applyNumberFormat="1" applyFont="1" applyFill="1" applyBorder="1"/>
    <xf numFmtId="0" fontId="13" fillId="0" borderId="33" xfId="0" applyFont="1" applyBorder="1" applyAlignment="1">
      <alignment horizontal="right"/>
    </xf>
    <xf numFmtId="0" fontId="13" fillId="0" borderId="2" xfId="0" applyFont="1" applyBorder="1" applyAlignment="1">
      <alignment wrapText="1"/>
    </xf>
    <xf numFmtId="168" fontId="13" fillId="0" borderId="34" xfId="0" applyNumberFormat="1" applyFont="1" applyBorder="1"/>
    <xf numFmtId="0" fontId="14" fillId="0" borderId="35" xfId="0" applyFont="1" applyBorder="1" applyAlignment="1">
      <alignment horizontal="right"/>
    </xf>
    <xf numFmtId="0" fontId="14" fillId="3" borderId="36" xfId="0" applyFont="1" applyFill="1" applyBorder="1" applyAlignment="1">
      <alignment wrapText="1"/>
    </xf>
    <xf numFmtId="0" fontId="13" fillId="3" borderId="36" xfId="0" applyFont="1" applyFill="1" applyBorder="1" applyAlignment="1">
      <alignment horizontal="center"/>
    </xf>
    <xf numFmtId="168" fontId="13" fillId="3" borderId="36" xfId="0" applyNumberFormat="1" applyFont="1" applyFill="1" applyBorder="1"/>
    <xf numFmtId="0" fontId="16" fillId="0" borderId="2" xfId="0" applyFont="1" applyBorder="1" applyAlignment="1">
      <alignment wrapText="1"/>
    </xf>
    <xf numFmtId="0" fontId="16" fillId="0" borderId="2" xfId="0" applyFont="1" applyBorder="1" applyAlignment="1">
      <alignment horizontal="center"/>
    </xf>
    <xf numFmtId="168" fontId="14" fillId="3" borderId="37" xfId="0" applyNumberFormat="1" applyFont="1" applyFill="1" applyBorder="1"/>
    <xf numFmtId="168" fontId="14" fillId="3" borderId="29" xfId="0" applyNumberFormat="1" applyFont="1" applyFill="1" applyBorder="1"/>
    <xf numFmtId="0" fontId="1" fillId="0" borderId="0" xfId="0" applyFont="1" applyAlignment="1">
      <alignment horizontal="center" vertical="top" wrapText="1" shrinkToFit="1"/>
    </xf>
    <xf numFmtId="0" fontId="1" fillId="0" borderId="0" xfId="0" applyFont="1" applyAlignment="1">
      <alignment horizontal="center"/>
    </xf>
    <xf numFmtId="0" fontId="6" fillId="0" borderId="0" xfId="0" applyFont="1" applyAlignment="1">
      <alignment horizontal="left" vertical="top" wrapText="1" shrinkToFit="1"/>
    </xf>
    <xf numFmtId="0" fontId="7" fillId="0" borderId="3" xfId="0" applyFont="1" applyBorder="1" applyAlignment="1">
      <alignment horizontal="left" vertical="center"/>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3" xfId="0" applyFont="1" applyBorder="1" applyAlignment="1">
      <alignment horizontal="justify" vertical="center"/>
    </xf>
    <xf numFmtId="0" fontId="8" fillId="0" borderId="3" xfId="0" applyFont="1" applyBorder="1" applyAlignment="1">
      <alignment horizontal="center" vertical="center"/>
    </xf>
    <xf numFmtId="167" fontId="8" fillId="0" borderId="3" xfId="0" applyNumberFormat="1" applyFont="1" applyBorder="1" applyAlignment="1">
      <alignment horizontal="center" vertical="center" wrapText="1"/>
    </xf>
    <xf numFmtId="167" fontId="8" fillId="0" borderId="3" xfId="0" applyNumberFormat="1" applyFont="1" applyBorder="1" applyAlignment="1">
      <alignment horizontal="center" vertical="center"/>
    </xf>
    <xf numFmtId="0" fontId="10" fillId="2" borderId="11" xfId="0" applyFont="1" applyFill="1" applyBorder="1" applyAlignment="1">
      <alignment horizontal="right" vertical="center"/>
    </xf>
    <xf numFmtId="0" fontId="10" fillId="2" borderId="12" xfId="0" applyFont="1" applyFill="1" applyBorder="1" applyAlignment="1">
      <alignment horizontal="right" vertical="center"/>
    </xf>
    <xf numFmtId="0" fontId="10" fillId="2" borderId="13" xfId="0" applyFont="1" applyFill="1" applyBorder="1" applyAlignment="1">
      <alignment horizontal="right" vertical="center"/>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5" fillId="0" borderId="0" xfId="0" applyFont="1" applyAlignment="1">
      <alignment horizontal="center" wrapText="1"/>
    </xf>
    <xf numFmtId="0" fontId="0" fillId="0" borderId="0" xfId="0" applyAlignment="1">
      <alignment horizontal="left" vertical="top" wrapText="1"/>
    </xf>
    <xf numFmtId="0" fontId="7" fillId="0" borderId="3" xfId="0" quotePrefix="1" applyFont="1" applyBorder="1" applyAlignment="1">
      <alignment horizontal="left" vertical="center"/>
    </xf>
  </cellXfs>
  <cellStyles count="2">
    <cellStyle name="Navadno" xfId="0" builtinId="0"/>
    <cellStyle name="Vejica 2" xfId="1" xr:uid="{337FA512-B273-4538-984D-8077A86381B4}"/>
  </cellStyles>
  <dxfs count="3">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3CC29-C57E-4B06-BD1B-22C0F10C6045}">
  <dimension ref="A1:O21"/>
  <sheetViews>
    <sheetView tabSelected="1" zoomScaleNormal="100" workbookViewId="0">
      <selection activeCell="H7" sqref="H7"/>
    </sheetView>
  </sheetViews>
  <sheetFormatPr defaultRowHeight="14.3" x14ac:dyDescent="0.25"/>
  <cols>
    <col min="1" max="1" width="9.125" style="1"/>
    <col min="2" max="2" width="43.875" customWidth="1"/>
    <col min="5" max="5" width="18" bestFit="1" customWidth="1"/>
    <col min="6" max="6" width="27.5" style="79" customWidth="1"/>
    <col min="8" max="8" width="12.75" bestFit="1" customWidth="1"/>
  </cols>
  <sheetData>
    <row r="1" spans="1:15" ht="14.95" x14ac:dyDescent="0.25">
      <c r="B1" s="2"/>
    </row>
    <row r="2" spans="1:15" ht="14.95" x14ac:dyDescent="0.25">
      <c r="B2" s="2"/>
    </row>
    <row r="3" spans="1:15" ht="14.95" x14ac:dyDescent="0.25">
      <c r="B3" s="2"/>
      <c r="O3" s="1"/>
    </row>
    <row r="4" spans="1:15" ht="14.95" x14ac:dyDescent="0.25">
      <c r="B4" s="2"/>
      <c r="O4" s="1"/>
    </row>
    <row r="5" spans="1:15" ht="50.3" customHeight="1" x14ac:dyDescent="0.25">
      <c r="A5" s="135" t="s">
        <v>176</v>
      </c>
      <c r="B5" s="135"/>
      <c r="C5" s="135"/>
      <c r="D5" s="135"/>
      <c r="E5" s="135"/>
      <c r="F5" s="135"/>
      <c r="O5" s="1"/>
    </row>
    <row r="6" spans="1:15" ht="14.95" x14ac:dyDescent="0.25">
      <c r="B6" s="2"/>
      <c r="O6" s="1"/>
    </row>
    <row r="7" spans="1:15" ht="18" x14ac:dyDescent="0.25">
      <c r="A7" s="136" t="s">
        <v>6</v>
      </c>
      <c r="B7" s="136"/>
      <c r="C7" s="136"/>
      <c r="D7" s="136"/>
      <c r="E7" s="136"/>
      <c r="F7" s="136"/>
      <c r="O7" s="1"/>
    </row>
    <row r="8" spans="1:15" ht="14.95" x14ac:dyDescent="0.25">
      <c r="B8" s="2"/>
      <c r="O8" s="1"/>
    </row>
    <row r="9" spans="1:15" ht="14.95" x14ac:dyDescent="0.25">
      <c r="B9" s="2"/>
      <c r="O9" s="1"/>
    </row>
    <row r="10" spans="1:15" ht="16.3" thickBot="1" x14ac:dyDescent="0.3">
      <c r="A10" s="54" t="s">
        <v>0</v>
      </c>
      <c r="B10" s="55" t="s">
        <v>7</v>
      </c>
      <c r="C10" s="56"/>
      <c r="D10" s="56"/>
      <c r="E10" s="57"/>
      <c r="F10" s="80" t="s">
        <v>168</v>
      </c>
      <c r="O10" s="1"/>
    </row>
    <row r="11" spans="1:15" ht="5.95" customHeight="1" x14ac:dyDescent="0.25">
      <c r="A11" s="58"/>
      <c r="B11" s="59"/>
      <c r="C11" s="60"/>
      <c r="D11" s="60"/>
      <c r="E11" s="61"/>
      <c r="F11" s="81"/>
      <c r="O11" s="1"/>
    </row>
    <row r="12" spans="1:15" s="13" customFormat="1" ht="31.6" x14ac:dyDescent="0.25">
      <c r="A12" s="62" t="s">
        <v>148</v>
      </c>
      <c r="B12" s="63" t="s">
        <v>147</v>
      </c>
      <c r="C12" s="64"/>
      <c r="D12" s="64"/>
      <c r="E12" s="65"/>
      <c r="F12" s="89">
        <f>'A. PROJEKTNA DOKUMENTACIJA'!F16</f>
        <v>0</v>
      </c>
    </row>
    <row r="13" spans="1:15" s="13" customFormat="1" ht="5.95" customHeight="1" x14ac:dyDescent="0.25">
      <c r="A13" s="62"/>
      <c r="B13" s="63"/>
      <c r="C13" s="64"/>
      <c r="D13" s="64"/>
      <c r="E13" s="65"/>
      <c r="F13" s="89"/>
    </row>
    <row r="14" spans="1:15" s="13" customFormat="1" ht="31.25" x14ac:dyDescent="0.25">
      <c r="A14" s="62" t="s">
        <v>154</v>
      </c>
      <c r="B14" s="63" t="s">
        <v>172</v>
      </c>
      <c r="C14" s="64"/>
      <c r="D14" s="64"/>
      <c r="E14" s="65"/>
      <c r="F14" s="89">
        <f>B.ELABORATI!G20</f>
        <v>0</v>
      </c>
    </row>
    <row r="15" spans="1:15" s="13" customFormat="1" ht="5.95" customHeight="1" x14ac:dyDescent="0.25">
      <c r="A15" s="66"/>
      <c r="B15" s="67"/>
      <c r="C15" s="64"/>
      <c r="D15" s="64"/>
      <c r="E15" s="65"/>
      <c r="F15" s="89"/>
    </row>
    <row r="16" spans="1:15" s="13" customFormat="1" ht="14.95" x14ac:dyDescent="0.25">
      <c r="A16" s="68"/>
      <c r="B16" s="69" t="s">
        <v>11</v>
      </c>
      <c r="C16" s="70"/>
      <c r="D16" s="70"/>
      <c r="E16" s="71"/>
      <c r="F16" s="90">
        <f>F12+F14</f>
        <v>0</v>
      </c>
      <c r="H16" s="22"/>
    </row>
    <row r="17" spans="1:8" s="13" customFormat="1" ht="15.8" thickBot="1" x14ac:dyDescent="0.3">
      <c r="A17" s="72"/>
      <c r="B17" s="73" t="s">
        <v>12</v>
      </c>
      <c r="C17" s="74"/>
      <c r="D17" s="74"/>
      <c r="E17" s="75"/>
      <c r="F17" s="91">
        <f>F16*0.22</f>
        <v>0</v>
      </c>
    </row>
    <row r="18" spans="1:8" s="13" customFormat="1" ht="16.5" thickTop="1" x14ac:dyDescent="0.25">
      <c r="A18" s="68"/>
      <c r="B18" s="76" t="s">
        <v>13</v>
      </c>
      <c r="C18" s="77"/>
      <c r="D18" s="77"/>
      <c r="E18" s="78"/>
      <c r="F18" s="92">
        <f>SUM(F16:F17)</f>
        <v>0</v>
      </c>
    </row>
    <row r="20" spans="1:8" ht="14.95" x14ac:dyDescent="0.25">
      <c r="H20" s="23"/>
    </row>
    <row r="21" spans="1:8" ht="14.95" x14ac:dyDescent="0.25">
      <c r="H21" s="23"/>
    </row>
  </sheetData>
  <sheetProtection algorithmName="SHA-512" hashValue="QDzVBgDaA+1fPdJcTfRVlMNPfvs2v4lUYu8lmE2A0luB6Eg0JivtEkN9zt6WXo/D63mweOCtD0yDUrPsIHGsmg==" saltValue="zYsvHokR2WKmOcmYhGf4Mw==" spinCount="100000" sheet="1" objects="1" scenarios="1"/>
  <mergeCells count="2">
    <mergeCell ref="A5:F5"/>
    <mergeCell ref="A7:F7"/>
  </mergeCells>
  <pageMargins left="0.7" right="0.7" top="0.75" bottom="0.75" header="0.3" footer="0.3"/>
  <pageSetup paperSize="9" orientation="portrait" horizontalDpi="300" verticalDpi="0" copies="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0C77-9ACC-41D6-8DCA-B4287E76C46A}">
  <dimension ref="A1:O20"/>
  <sheetViews>
    <sheetView zoomScaleNormal="100" workbookViewId="0">
      <selection activeCell="B11" sqref="B11"/>
    </sheetView>
  </sheetViews>
  <sheetFormatPr defaultRowHeight="14.3" x14ac:dyDescent="0.25"/>
  <cols>
    <col min="1" max="1" width="9.125" style="1"/>
    <col min="2" max="2" width="43.75" customWidth="1"/>
    <col min="3" max="3" width="10.625" bestFit="1" customWidth="1"/>
    <col min="5" max="5" width="24" customWidth="1"/>
    <col min="6" max="6" width="25.75" style="3" customWidth="1"/>
  </cols>
  <sheetData>
    <row r="1" spans="1:15" ht="14.95" x14ac:dyDescent="0.25">
      <c r="A1" s="30" t="s">
        <v>166</v>
      </c>
      <c r="B1" s="28"/>
      <c r="C1" s="28"/>
      <c r="D1" s="28"/>
      <c r="E1" s="28"/>
      <c r="F1" s="25"/>
      <c r="G1" s="25"/>
    </row>
    <row r="2" spans="1:15" ht="14.95" x14ac:dyDescent="0.25">
      <c r="A2" s="138" t="s">
        <v>20</v>
      </c>
      <c r="B2" s="138"/>
      <c r="C2" s="138"/>
      <c r="D2" s="138"/>
      <c r="E2" s="138"/>
      <c r="F2" s="138"/>
      <c r="G2" s="138"/>
    </row>
    <row r="3" spans="1:15" ht="14.95" x14ac:dyDescent="0.25">
      <c r="B3" s="2"/>
      <c r="O3" s="1"/>
    </row>
    <row r="4" spans="1:15" ht="14.95" x14ac:dyDescent="0.25">
      <c r="B4" s="2"/>
      <c r="O4" s="1"/>
    </row>
    <row r="5" spans="1:15" ht="46.9" customHeight="1" x14ac:dyDescent="0.25">
      <c r="A5" s="135" t="s">
        <v>177</v>
      </c>
      <c r="B5" s="135"/>
      <c r="C5" s="135"/>
      <c r="D5" s="135"/>
      <c r="E5" s="135"/>
      <c r="F5" s="135"/>
      <c r="O5" s="1"/>
    </row>
    <row r="6" spans="1:15" ht="14.95" x14ac:dyDescent="0.25">
      <c r="B6" s="2"/>
      <c r="O6" s="1"/>
    </row>
    <row r="7" spans="1:15" ht="14.95" x14ac:dyDescent="0.25">
      <c r="B7" s="2"/>
      <c r="O7" s="1"/>
    </row>
    <row r="8" spans="1:15" ht="14.95" x14ac:dyDescent="0.25">
      <c r="B8" s="2"/>
      <c r="O8" s="1"/>
    </row>
    <row r="9" spans="1:15" ht="14.95" thickBot="1" x14ac:dyDescent="0.3">
      <c r="A9" s="4" t="s">
        <v>0</v>
      </c>
      <c r="B9" s="5" t="s">
        <v>1</v>
      </c>
      <c r="C9" s="4" t="s">
        <v>2</v>
      </c>
      <c r="D9" s="4" t="s">
        <v>3</v>
      </c>
      <c r="E9" s="4" t="s">
        <v>169</v>
      </c>
      <c r="F9" s="6" t="s">
        <v>171</v>
      </c>
      <c r="O9" s="1"/>
    </row>
    <row r="10" spans="1:15" ht="14.95" x14ac:dyDescent="0.25">
      <c r="A10" s="7"/>
      <c r="B10" s="8"/>
      <c r="C10" s="9"/>
      <c r="D10" s="9"/>
      <c r="E10" s="9"/>
      <c r="F10" s="10"/>
      <c r="O10" s="1"/>
    </row>
    <row r="11" spans="1:15" s="13" customFormat="1" ht="35" customHeight="1" x14ac:dyDescent="0.25">
      <c r="A11" s="11" t="s">
        <v>159</v>
      </c>
      <c r="B11" s="12" t="s">
        <v>36</v>
      </c>
      <c r="C11" s="11" t="s">
        <v>4</v>
      </c>
      <c r="D11" s="11">
        <v>1</v>
      </c>
      <c r="E11" s="82"/>
      <c r="F11" s="85">
        <f t="shared" ref="F11:F14" si="0">D11*E11</f>
        <v>0</v>
      </c>
    </row>
    <row r="12" spans="1:15" s="13" customFormat="1" ht="35" customHeight="1" x14ac:dyDescent="0.25">
      <c r="A12" s="11" t="s">
        <v>160</v>
      </c>
      <c r="B12" s="12" t="s">
        <v>18</v>
      </c>
      <c r="C12" s="11" t="s">
        <v>4</v>
      </c>
      <c r="D12" s="11">
        <v>1</v>
      </c>
      <c r="E12" s="82"/>
      <c r="F12" s="85">
        <f t="shared" si="0"/>
        <v>0</v>
      </c>
    </row>
    <row r="13" spans="1:15" s="13" customFormat="1" ht="35" customHeight="1" x14ac:dyDescent="0.25">
      <c r="A13" s="11" t="s">
        <v>162</v>
      </c>
      <c r="B13" s="12" t="s">
        <v>35</v>
      </c>
      <c r="C13" s="11" t="s">
        <v>4</v>
      </c>
      <c r="D13" s="11">
        <v>1</v>
      </c>
      <c r="E13" s="82"/>
      <c r="F13" s="85">
        <f t="shared" si="0"/>
        <v>0</v>
      </c>
    </row>
    <row r="14" spans="1:15" s="13" customFormat="1" ht="35" customHeight="1" x14ac:dyDescent="0.25">
      <c r="A14" s="11" t="s">
        <v>161</v>
      </c>
      <c r="B14" s="12" t="s">
        <v>37</v>
      </c>
      <c r="C14" s="11" t="s">
        <v>4</v>
      </c>
      <c r="D14" s="11">
        <v>1</v>
      </c>
      <c r="E14" s="82"/>
      <c r="F14" s="85">
        <f t="shared" si="0"/>
        <v>0</v>
      </c>
    </row>
    <row r="15" spans="1:15" ht="14.95" x14ac:dyDescent="0.25">
      <c r="A15" s="11"/>
      <c r="B15" s="8"/>
      <c r="C15" s="7"/>
      <c r="D15" s="7"/>
      <c r="E15" s="14"/>
      <c r="F15" s="86"/>
    </row>
    <row r="16" spans="1:15" ht="14.95" x14ac:dyDescent="0.25">
      <c r="A16" s="7"/>
      <c r="B16" s="8" t="s">
        <v>163</v>
      </c>
      <c r="C16" s="7"/>
      <c r="D16" s="7"/>
      <c r="E16" s="14"/>
      <c r="F16" s="86">
        <f>ROUND(SUM(F11:F14),2)</f>
        <v>0</v>
      </c>
    </row>
    <row r="17" spans="1:13" ht="15.8" thickBot="1" x14ac:dyDescent="0.3">
      <c r="A17" s="15"/>
      <c r="B17" s="16" t="s">
        <v>164</v>
      </c>
      <c r="C17" s="15"/>
      <c r="D17" s="15"/>
      <c r="E17" s="17"/>
      <c r="F17" s="87">
        <f>F16*0.22</f>
        <v>0</v>
      </c>
    </row>
    <row r="18" spans="1:13" ht="15.8" thickTop="1" x14ac:dyDescent="0.25">
      <c r="A18" s="7"/>
      <c r="B18" s="18" t="s">
        <v>165</v>
      </c>
      <c r="C18" s="19"/>
      <c r="D18" s="19"/>
      <c r="E18" s="20"/>
      <c r="F18" s="88">
        <f>ROUND(SUM(F16:F17),2)</f>
        <v>0</v>
      </c>
      <c r="M18" t="s">
        <v>5</v>
      </c>
    </row>
    <row r="19" spans="1:13" ht="14.95" x14ac:dyDescent="0.25">
      <c r="F19" s="21"/>
    </row>
    <row r="20" spans="1:13" ht="126.7" customHeight="1" x14ac:dyDescent="0.25">
      <c r="A20" s="24" t="s">
        <v>30</v>
      </c>
      <c r="B20" s="137" t="s">
        <v>173</v>
      </c>
      <c r="C20" s="137"/>
      <c r="D20" s="137"/>
      <c r="E20" s="137"/>
      <c r="F20" s="137"/>
    </row>
  </sheetData>
  <sheetProtection algorithmName="SHA-512" hashValue="tvuV1p1CBltv/ZUGVyUi3ljL0l4fDMiXnYMdpD1w0kIkuHo7aUtofRjCLtl2GjxEGw1+ynJNYDe0v4RUX+Lh9g==" saltValue="u8VKNRtr24MNaeCvVsYpTw==" spinCount="100000" sheet="1" objects="1" scenarios="1"/>
  <mergeCells count="3">
    <mergeCell ref="A5:F5"/>
    <mergeCell ref="B20:F20"/>
    <mergeCell ref="A2:G2"/>
  </mergeCells>
  <conditionalFormatting sqref="E11:E14">
    <cfRule type="containsBlanks" dxfId="2" priority="1">
      <formula>LEN(TRIM(E11))=0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FE10-7BB7-4826-8937-67B1BBD133FA}">
  <dimension ref="A1:H23"/>
  <sheetViews>
    <sheetView topLeftCell="A5" zoomScale="85" zoomScaleNormal="85" workbookViewId="0">
      <selection activeCell="F12" sqref="F12"/>
    </sheetView>
  </sheetViews>
  <sheetFormatPr defaultColWidth="9.125" defaultRowHeight="10.9" x14ac:dyDescent="0.2"/>
  <cols>
    <col min="1" max="1" width="5" style="28" customWidth="1"/>
    <col min="2" max="2" width="41.75" style="28" customWidth="1"/>
    <col min="3" max="3" width="6.75" style="28" customWidth="1"/>
    <col min="4" max="4" width="7.75" style="28" customWidth="1"/>
    <col min="5" max="5" width="3.375" style="28" customWidth="1"/>
    <col min="6" max="6" width="16.5" style="25" customWidth="1"/>
    <col min="7" max="7" width="15.875" style="25" customWidth="1"/>
    <col min="8" max="16384" width="9.125" style="28"/>
  </cols>
  <sheetData>
    <row r="1" spans="1:8" ht="14.3" x14ac:dyDescent="0.25">
      <c r="A1" s="30" t="s">
        <v>146</v>
      </c>
    </row>
    <row r="2" spans="1:8" x14ac:dyDescent="0.2">
      <c r="A2" s="138" t="s">
        <v>20</v>
      </c>
      <c r="B2" s="138"/>
      <c r="C2" s="138"/>
      <c r="D2" s="138"/>
      <c r="E2" s="138"/>
      <c r="F2" s="138"/>
      <c r="G2" s="138"/>
    </row>
    <row r="3" spans="1:8" ht="22.6" customHeight="1" x14ac:dyDescent="0.2">
      <c r="A3" s="141" t="s">
        <v>178</v>
      </c>
      <c r="B3" s="141"/>
      <c r="C3" s="141"/>
      <c r="D3" s="141"/>
      <c r="E3" s="141"/>
      <c r="F3" s="141"/>
      <c r="G3" s="141"/>
      <c r="H3" s="29"/>
    </row>
    <row r="4" spans="1:8" ht="16.5" customHeight="1" x14ac:dyDescent="0.2">
      <c r="A4" s="141"/>
      <c r="B4" s="141"/>
      <c r="C4" s="141"/>
      <c r="D4" s="141"/>
      <c r="E4" s="141"/>
      <c r="F4" s="141"/>
      <c r="G4" s="141"/>
      <c r="H4" s="29"/>
    </row>
    <row r="5" spans="1:8" x14ac:dyDescent="0.2">
      <c r="A5" s="142" t="s">
        <v>21</v>
      </c>
      <c r="B5" s="142" t="s">
        <v>22</v>
      </c>
      <c r="C5" s="143" t="s">
        <v>3</v>
      </c>
      <c r="D5" s="143" t="s">
        <v>2</v>
      </c>
      <c r="E5" s="143"/>
      <c r="F5" s="144" t="s">
        <v>170</v>
      </c>
      <c r="G5" s="145" t="s">
        <v>171</v>
      </c>
      <c r="H5" s="29"/>
    </row>
    <row r="6" spans="1:8" ht="27.7" customHeight="1" x14ac:dyDescent="0.2">
      <c r="A6" s="142"/>
      <c r="B6" s="142"/>
      <c r="C6" s="143"/>
      <c r="D6" s="143"/>
      <c r="E6" s="143"/>
      <c r="F6" s="144"/>
      <c r="G6" s="145"/>
      <c r="H6" s="29"/>
    </row>
    <row r="7" spans="1:8" ht="25" customHeight="1" x14ac:dyDescent="0.2">
      <c r="A7" s="32">
        <v>1</v>
      </c>
      <c r="B7" s="31" t="s">
        <v>157</v>
      </c>
      <c r="C7" s="26">
        <v>1</v>
      </c>
      <c r="D7" s="139" t="s">
        <v>4</v>
      </c>
      <c r="E7" s="140"/>
      <c r="F7" s="82"/>
      <c r="G7" s="83">
        <f t="shared" ref="G7" si="0">C7*F7</f>
        <v>0</v>
      </c>
      <c r="H7" s="29"/>
    </row>
    <row r="8" spans="1:8" ht="25" customHeight="1" x14ac:dyDescent="0.2">
      <c r="A8" s="32">
        <v>2</v>
      </c>
      <c r="B8" s="31" t="s">
        <v>167</v>
      </c>
      <c r="C8" s="26">
        <v>1</v>
      </c>
      <c r="D8" s="139" t="s">
        <v>4</v>
      </c>
      <c r="E8" s="140"/>
      <c r="F8" s="82"/>
      <c r="G8" s="83">
        <f>C8*F8</f>
        <v>0</v>
      </c>
      <c r="H8" s="29"/>
    </row>
    <row r="9" spans="1:8" ht="25" customHeight="1" x14ac:dyDescent="0.2">
      <c r="A9" s="32">
        <v>3</v>
      </c>
      <c r="B9" s="31" t="s">
        <v>150</v>
      </c>
      <c r="C9" s="26">
        <v>1</v>
      </c>
      <c r="D9" s="139" t="s">
        <v>4</v>
      </c>
      <c r="E9" s="140"/>
      <c r="F9" s="82"/>
      <c r="G9" s="83">
        <f>C9*F9</f>
        <v>0</v>
      </c>
      <c r="H9" s="29"/>
    </row>
    <row r="10" spans="1:8" ht="25" customHeight="1" x14ac:dyDescent="0.2">
      <c r="A10" s="32">
        <v>4</v>
      </c>
      <c r="B10" s="31" t="s">
        <v>156</v>
      </c>
      <c r="C10" s="26">
        <v>1</v>
      </c>
      <c r="D10" s="139" t="s">
        <v>4</v>
      </c>
      <c r="E10" s="140"/>
      <c r="F10" s="82"/>
      <c r="G10" s="83">
        <f t="shared" ref="G10:G11" si="1">C10*F10</f>
        <v>0</v>
      </c>
      <c r="H10" s="29"/>
    </row>
    <row r="11" spans="1:8" ht="25" customHeight="1" x14ac:dyDescent="0.2">
      <c r="A11" s="32">
        <v>5</v>
      </c>
      <c r="B11" s="31" t="s">
        <v>151</v>
      </c>
      <c r="C11" s="26">
        <v>1</v>
      </c>
      <c r="D11" s="139" t="s">
        <v>4</v>
      </c>
      <c r="E11" s="140"/>
      <c r="F11" s="82"/>
      <c r="G11" s="83">
        <f t="shared" si="1"/>
        <v>0</v>
      </c>
      <c r="H11" s="29"/>
    </row>
    <row r="12" spans="1:8" ht="35" customHeight="1" x14ac:dyDescent="0.2">
      <c r="A12" s="32">
        <v>6</v>
      </c>
      <c r="B12" s="31" t="s">
        <v>175</v>
      </c>
      <c r="C12" s="26">
        <v>1</v>
      </c>
      <c r="D12" s="139" t="s">
        <v>4</v>
      </c>
      <c r="E12" s="140"/>
      <c r="F12" s="93">
        <f>'B.6 GG ELABORAT'!F61</f>
        <v>0</v>
      </c>
      <c r="G12" s="83">
        <f>C12*F12</f>
        <v>0</v>
      </c>
      <c r="H12" s="29"/>
    </row>
    <row r="13" spans="1:8" ht="25" customHeight="1" x14ac:dyDescent="0.2">
      <c r="A13" s="32">
        <v>7</v>
      </c>
      <c r="B13" s="31" t="s">
        <v>33</v>
      </c>
      <c r="C13" s="26">
        <v>1</v>
      </c>
      <c r="D13" s="139" t="s">
        <v>4</v>
      </c>
      <c r="E13" s="140"/>
      <c r="F13" s="82"/>
      <c r="G13" s="83">
        <f>C13*F13</f>
        <v>0</v>
      </c>
      <c r="H13" s="29"/>
    </row>
    <row r="14" spans="1:8" ht="25" customHeight="1" x14ac:dyDescent="0.2">
      <c r="A14" s="32">
        <v>8</v>
      </c>
      <c r="B14" s="31" t="s">
        <v>32</v>
      </c>
      <c r="C14" s="26">
        <v>1</v>
      </c>
      <c r="D14" s="139" t="s">
        <v>4</v>
      </c>
      <c r="E14" s="140"/>
      <c r="F14" s="82"/>
      <c r="G14" s="83">
        <f>C14*F14</f>
        <v>0</v>
      </c>
      <c r="H14" s="29"/>
    </row>
    <row r="15" spans="1:8" ht="25" customHeight="1" x14ac:dyDescent="0.2">
      <c r="A15" s="32">
        <v>9</v>
      </c>
      <c r="B15" s="31" t="s">
        <v>155</v>
      </c>
      <c r="C15" s="26">
        <v>1</v>
      </c>
      <c r="D15" s="139" t="s">
        <v>4</v>
      </c>
      <c r="E15" s="140"/>
      <c r="F15" s="82"/>
      <c r="G15" s="83">
        <f>C15*F15</f>
        <v>0</v>
      </c>
      <c r="H15" s="29"/>
    </row>
    <row r="16" spans="1:8" ht="25" customHeight="1" x14ac:dyDescent="0.2">
      <c r="A16" s="32">
        <v>10</v>
      </c>
      <c r="B16" s="31" t="s">
        <v>149</v>
      </c>
      <c r="C16" s="26">
        <v>1</v>
      </c>
      <c r="D16" s="139" t="s">
        <v>4</v>
      </c>
      <c r="E16" s="140"/>
      <c r="F16" s="82"/>
      <c r="G16" s="83">
        <f>C16*F16</f>
        <v>0</v>
      </c>
      <c r="H16" s="29"/>
    </row>
    <row r="17" spans="1:8" ht="25" customHeight="1" x14ac:dyDescent="0.2">
      <c r="A17" s="32">
        <v>11</v>
      </c>
      <c r="B17" s="31" t="s">
        <v>31</v>
      </c>
      <c r="C17" s="26">
        <v>1</v>
      </c>
      <c r="D17" s="139" t="s">
        <v>4</v>
      </c>
      <c r="E17" s="140"/>
      <c r="F17" s="82"/>
      <c r="G17" s="83">
        <f t="shared" ref="G17" si="2">C17*F17</f>
        <v>0</v>
      </c>
      <c r="H17" s="29"/>
    </row>
    <row r="18" spans="1:8" ht="25" customHeight="1" x14ac:dyDescent="0.2">
      <c r="A18" s="32">
        <v>12</v>
      </c>
      <c r="B18" s="31" t="s">
        <v>152</v>
      </c>
      <c r="C18" s="26">
        <v>1</v>
      </c>
      <c r="D18" s="139" t="s">
        <v>4</v>
      </c>
      <c r="E18" s="140"/>
      <c r="F18" s="82"/>
      <c r="G18" s="83">
        <f t="shared" ref="G18" si="3">C18*F18</f>
        <v>0</v>
      </c>
      <c r="H18" s="29"/>
    </row>
    <row r="19" spans="1:8" ht="25" customHeight="1" x14ac:dyDescent="0.2">
      <c r="A19" s="32">
        <v>13</v>
      </c>
      <c r="B19" s="31" t="s">
        <v>153</v>
      </c>
      <c r="C19" s="26">
        <v>1</v>
      </c>
      <c r="D19" s="139" t="s">
        <v>4</v>
      </c>
      <c r="E19" s="140"/>
      <c r="F19" s="82"/>
      <c r="G19" s="83">
        <f>C19*F19</f>
        <v>0</v>
      </c>
      <c r="H19" s="29"/>
    </row>
    <row r="20" spans="1:8" ht="20.05" customHeight="1" x14ac:dyDescent="0.2">
      <c r="A20" s="32"/>
      <c r="B20" s="146" t="s">
        <v>27</v>
      </c>
      <c r="C20" s="147"/>
      <c r="D20" s="147"/>
      <c r="E20" s="147"/>
      <c r="F20" s="148"/>
      <c r="G20" s="84">
        <f>SUM(G7:G19)</f>
        <v>0</v>
      </c>
      <c r="H20" s="29"/>
    </row>
    <row r="21" spans="1:8" ht="20.05" customHeight="1" x14ac:dyDescent="0.2">
      <c r="A21" s="27"/>
      <c r="B21" s="146" t="s">
        <v>28</v>
      </c>
      <c r="C21" s="147"/>
      <c r="D21" s="147"/>
      <c r="E21" s="147"/>
      <c r="F21" s="148"/>
      <c r="G21" s="84">
        <f>G20*0.22</f>
        <v>0</v>
      </c>
      <c r="H21" s="29"/>
    </row>
    <row r="22" spans="1:8" ht="20.05" customHeight="1" x14ac:dyDescent="0.2">
      <c r="A22" s="27"/>
      <c r="B22" s="146" t="s">
        <v>29</v>
      </c>
      <c r="C22" s="147"/>
      <c r="D22" s="147"/>
      <c r="E22" s="147"/>
      <c r="F22" s="148"/>
      <c r="G22" s="84">
        <f>G20+G21</f>
        <v>0</v>
      </c>
      <c r="H22" s="29"/>
    </row>
    <row r="23" spans="1:8" ht="72.7" customHeight="1" x14ac:dyDescent="0.2">
      <c r="A23" s="149" t="s">
        <v>34</v>
      </c>
      <c r="B23" s="150"/>
      <c r="C23" s="150"/>
      <c r="D23" s="150"/>
      <c r="E23" s="150"/>
      <c r="F23" s="150"/>
      <c r="G23" s="151"/>
    </row>
  </sheetData>
  <sheetProtection algorithmName="SHA-512" hashValue="WBeytJMwpv7rsm7P0cXQPfkK49wAgtzCIMWI5eej1gcj+LfTEPqRCd6YiO+awOcG3kg9+ZPWP904+Hk4lSnURg==" saltValue="nN3fPPa9lcjLkvA6lbx+yA==" spinCount="100000" sheet="1" objects="1" scenarios="1"/>
  <mergeCells count="25">
    <mergeCell ref="D14:E14"/>
    <mergeCell ref="D12:E12"/>
    <mergeCell ref="B21:F21"/>
    <mergeCell ref="B22:F22"/>
    <mergeCell ref="A23:G23"/>
    <mergeCell ref="D15:E15"/>
    <mergeCell ref="D17:E17"/>
    <mergeCell ref="B20:F20"/>
    <mergeCell ref="D18:E18"/>
    <mergeCell ref="D16:E16"/>
    <mergeCell ref="D19:E19"/>
    <mergeCell ref="D10:E10"/>
    <mergeCell ref="D13:E13"/>
    <mergeCell ref="D9:E9"/>
    <mergeCell ref="A2:G2"/>
    <mergeCell ref="A3:G4"/>
    <mergeCell ref="A5:A6"/>
    <mergeCell ref="B5:B6"/>
    <mergeCell ref="C5:C6"/>
    <mergeCell ref="D5:E6"/>
    <mergeCell ref="F5:F6"/>
    <mergeCell ref="G5:G6"/>
    <mergeCell ref="D7:E7"/>
    <mergeCell ref="D8:E8"/>
    <mergeCell ref="D11:E11"/>
  </mergeCells>
  <conditionalFormatting sqref="F7:F19">
    <cfRule type="containsBlanks" dxfId="1" priority="1">
      <formula>LEN(TRIM(F7))=0</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73050-5388-4671-B398-69E50984E6EE}">
  <dimension ref="A1:G71"/>
  <sheetViews>
    <sheetView zoomScale="115" zoomScaleNormal="115" workbookViewId="0">
      <selection activeCell="F7" sqref="F7"/>
    </sheetView>
  </sheetViews>
  <sheetFormatPr defaultRowHeight="14.3" x14ac:dyDescent="0.25"/>
  <cols>
    <col min="1" max="1" width="9.125" style="33"/>
    <col min="2" max="2" width="67.75" customWidth="1"/>
    <col min="3" max="3" width="13" style="1" customWidth="1"/>
    <col min="4" max="4" width="6.25" style="1" bestFit="1" customWidth="1"/>
    <col min="5" max="5" width="15.75" customWidth="1"/>
    <col min="6" max="6" width="17.25" customWidth="1"/>
  </cols>
  <sheetData>
    <row r="1" spans="1:7" s="28" customFormat="1" x14ac:dyDescent="0.25">
      <c r="A1" s="30" t="s">
        <v>174</v>
      </c>
      <c r="F1" s="25"/>
      <c r="G1" s="25"/>
    </row>
    <row r="2" spans="1:7" s="28" customFormat="1" ht="10.9" x14ac:dyDescent="0.2">
      <c r="A2" s="154" t="s">
        <v>158</v>
      </c>
      <c r="B2" s="138"/>
      <c r="C2" s="138"/>
      <c r="D2" s="138"/>
      <c r="E2" s="138"/>
      <c r="F2" s="138"/>
      <c r="G2" s="138"/>
    </row>
    <row r="3" spans="1:7" ht="45" customHeight="1" x14ac:dyDescent="0.25">
      <c r="B3" s="152" t="s">
        <v>179</v>
      </c>
      <c r="C3" s="152"/>
      <c r="D3" s="152"/>
      <c r="E3" s="152"/>
      <c r="F3" s="152"/>
    </row>
    <row r="5" spans="1:7" x14ac:dyDescent="0.25">
      <c r="A5" s="34" t="s">
        <v>38</v>
      </c>
      <c r="B5" s="35" t="s">
        <v>39</v>
      </c>
      <c r="C5" s="36" t="s">
        <v>3</v>
      </c>
      <c r="D5" s="36" t="s">
        <v>2</v>
      </c>
      <c r="E5" s="36" t="s">
        <v>169</v>
      </c>
      <c r="F5" s="37" t="s">
        <v>171</v>
      </c>
    </row>
    <row r="6" spans="1:7" ht="14.95" thickBot="1" x14ac:dyDescent="0.3">
      <c r="A6" s="94"/>
      <c r="B6" s="118"/>
      <c r="C6" s="95"/>
      <c r="D6" s="95"/>
      <c r="E6" s="118"/>
      <c r="F6" s="118"/>
    </row>
    <row r="7" spans="1:7" ht="14.95" thickBot="1" x14ac:dyDescent="0.3">
      <c r="A7" s="119" t="s">
        <v>8</v>
      </c>
      <c r="B7" s="120" t="s">
        <v>40</v>
      </c>
      <c r="C7" s="121"/>
      <c r="D7" s="121"/>
      <c r="E7" s="122"/>
      <c r="F7" s="123">
        <f>SUM(F8,F25,F32,F35,F40)</f>
        <v>0</v>
      </c>
    </row>
    <row r="8" spans="1:7" ht="27.2" x14ac:dyDescent="0.25">
      <c r="A8" s="98" t="s">
        <v>14</v>
      </c>
      <c r="B8" s="99" t="s">
        <v>41</v>
      </c>
      <c r="C8" s="100"/>
      <c r="D8" s="100"/>
      <c r="E8" s="101"/>
      <c r="F8" s="102">
        <f>SUM(F9:F24)</f>
        <v>0</v>
      </c>
    </row>
    <row r="9" spans="1:7" x14ac:dyDescent="0.25">
      <c r="A9" s="103" t="s">
        <v>42</v>
      </c>
      <c r="B9" s="39" t="s">
        <v>43</v>
      </c>
      <c r="C9" s="38">
        <v>4</v>
      </c>
      <c r="D9" s="38" t="s">
        <v>24</v>
      </c>
      <c r="E9" s="40"/>
      <c r="F9" s="104">
        <f>C9*E9</f>
        <v>0</v>
      </c>
    </row>
    <row r="10" spans="1:7" x14ac:dyDescent="0.25">
      <c r="A10" s="103" t="s">
        <v>44</v>
      </c>
      <c r="B10" s="39" t="s">
        <v>45</v>
      </c>
      <c r="C10" s="38">
        <v>3</v>
      </c>
      <c r="D10" s="38" t="s">
        <v>24</v>
      </c>
      <c r="E10" s="40"/>
      <c r="F10" s="104">
        <f>C10*E10</f>
        <v>0</v>
      </c>
    </row>
    <row r="11" spans="1:7" ht="27.2" x14ac:dyDescent="0.25">
      <c r="A11" s="103" t="s">
        <v>46</v>
      </c>
      <c r="B11" s="39" t="s">
        <v>47</v>
      </c>
      <c r="C11" s="38">
        <v>1</v>
      </c>
      <c r="D11" s="38" t="s">
        <v>4</v>
      </c>
      <c r="E11" s="40"/>
      <c r="F11" s="104">
        <f>C11*E11</f>
        <v>0</v>
      </c>
    </row>
    <row r="12" spans="1:7" ht="27.2" x14ac:dyDescent="0.25">
      <c r="A12" s="103" t="s">
        <v>48</v>
      </c>
      <c r="B12" s="39" t="s">
        <v>49</v>
      </c>
      <c r="C12" s="38">
        <v>1</v>
      </c>
      <c r="D12" s="38" t="s">
        <v>24</v>
      </c>
      <c r="E12" s="40"/>
      <c r="F12" s="104">
        <f>C12*E12</f>
        <v>0</v>
      </c>
    </row>
    <row r="13" spans="1:7" x14ac:dyDescent="0.25">
      <c r="A13" s="103" t="s">
        <v>50</v>
      </c>
      <c r="B13" s="39" t="s">
        <v>51</v>
      </c>
      <c r="C13" s="38">
        <v>8</v>
      </c>
      <c r="D13" s="38" t="s">
        <v>24</v>
      </c>
      <c r="E13" s="40"/>
      <c r="F13" s="104">
        <f>C13*E13</f>
        <v>0</v>
      </c>
    </row>
    <row r="14" spans="1:7" x14ac:dyDescent="0.25">
      <c r="A14" s="103" t="s">
        <v>52</v>
      </c>
      <c r="B14" s="39" t="s">
        <v>53</v>
      </c>
      <c r="C14" s="38">
        <v>25</v>
      </c>
      <c r="D14" s="38" t="s">
        <v>25</v>
      </c>
      <c r="E14" s="40"/>
      <c r="F14" s="104">
        <f t="shared" ref="F14:F19" si="0">C14*E14</f>
        <v>0</v>
      </c>
    </row>
    <row r="15" spans="1:7" x14ac:dyDescent="0.25">
      <c r="A15" s="103" t="s">
        <v>54</v>
      </c>
      <c r="B15" s="39" t="s">
        <v>55</v>
      </c>
      <c r="C15" s="38">
        <v>55</v>
      </c>
      <c r="D15" s="38" t="s">
        <v>25</v>
      </c>
      <c r="E15" s="40"/>
      <c r="F15" s="104">
        <f>C15*E15</f>
        <v>0</v>
      </c>
    </row>
    <row r="16" spans="1:7" x14ac:dyDescent="0.25">
      <c r="A16" s="103" t="s">
        <v>56</v>
      </c>
      <c r="B16" s="39" t="s">
        <v>57</v>
      </c>
      <c r="C16" s="38">
        <v>30</v>
      </c>
      <c r="D16" s="38" t="s">
        <v>25</v>
      </c>
      <c r="E16" s="40"/>
      <c r="F16" s="104">
        <f>C16*E16</f>
        <v>0</v>
      </c>
    </row>
    <row r="17" spans="1:6" x14ac:dyDescent="0.25">
      <c r="A17" s="103" t="s">
        <v>58</v>
      </c>
      <c r="B17" s="39" t="s">
        <v>59</v>
      </c>
      <c r="C17" s="38">
        <v>80</v>
      </c>
      <c r="D17" s="38" t="s">
        <v>25</v>
      </c>
      <c r="E17" s="40"/>
      <c r="F17" s="104">
        <f t="shared" si="0"/>
        <v>0</v>
      </c>
    </row>
    <row r="18" spans="1:6" x14ac:dyDescent="0.25">
      <c r="A18" s="103" t="s">
        <v>60</v>
      </c>
      <c r="B18" s="39" t="s">
        <v>61</v>
      </c>
      <c r="C18" s="38">
        <v>45</v>
      </c>
      <c r="D18" s="38" t="s">
        <v>24</v>
      </c>
      <c r="E18" s="40"/>
      <c r="F18" s="104">
        <f>C18*E18</f>
        <v>0</v>
      </c>
    </row>
    <row r="19" spans="1:6" x14ac:dyDescent="0.25">
      <c r="A19" s="103" t="s">
        <v>62</v>
      </c>
      <c r="B19" s="39" t="s">
        <v>63</v>
      </c>
      <c r="C19" s="38">
        <v>3</v>
      </c>
      <c r="D19" s="38" t="s">
        <v>24</v>
      </c>
      <c r="E19" s="40"/>
      <c r="F19" s="104">
        <f t="shared" si="0"/>
        <v>0</v>
      </c>
    </row>
    <row r="20" spans="1:6" x14ac:dyDescent="0.25">
      <c r="A20" s="103" t="s">
        <v>64</v>
      </c>
      <c r="B20" s="39" t="s">
        <v>65</v>
      </c>
      <c r="C20" s="38">
        <v>4</v>
      </c>
      <c r="D20" s="38" t="s">
        <v>24</v>
      </c>
      <c r="E20" s="40"/>
      <c r="F20" s="104">
        <f>C20*E20</f>
        <v>0</v>
      </c>
    </row>
    <row r="21" spans="1:6" x14ac:dyDescent="0.25">
      <c r="A21" s="103" t="s">
        <v>66</v>
      </c>
      <c r="B21" s="39" t="s">
        <v>67</v>
      </c>
      <c r="C21" s="38">
        <v>20</v>
      </c>
      <c r="D21" s="38" t="s">
        <v>26</v>
      </c>
      <c r="E21" s="40"/>
      <c r="F21" s="104">
        <f>C21*E21</f>
        <v>0</v>
      </c>
    </row>
    <row r="22" spans="1:6" x14ac:dyDescent="0.25">
      <c r="A22" s="103" t="s">
        <v>68</v>
      </c>
      <c r="B22" s="39" t="s">
        <v>69</v>
      </c>
      <c r="C22" s="38">
        <v>10</v>
      </c>
      <c r="D22" s="38" t="s">
        <v>142</v>
      </c>
      <c r="E22" s="40"/>
      <c r="F22" s="104">
        <f>C22*E22</f>
        <v>0</v>
      </c>
    </row>
    <row r="23" spans="1:6" x14ac:dyDescent="0.25">
      <c r="A23" s="103" t="s">
        <v>70</v>
      </c>
      <c r="B23" s="39" t="s">
        <v>71</v>
      </c>
      <c r="C23" s="38">
        <v>70</v>
      </c>
      <c r="D23" s="38" t="s">
        <v>26</v>
      </c>
      <c r="E23" s="40"/>
      <c r="F23" s="104">
        <f>C23*E23</f>
        <v>0</v>
      </c>
    </row>
    <row r="24" spans="1:6" ht="14.95" thickBot="1" x14ac:dyDescent="0.3">
      <c r="A24" s="105" t="s">
        <v>72</v>
      </c>
      <c r="B24" s="43" t="s">
        <v>73</v>
      </c>
      <c r="C24" s="44">
        <v>1</v>
      </c>
      <c r="D24" s="44" t="s">
        <v>23</v>
      </c>
      <c r="E24" s="45"/>
      <c r="F24" s="106">
        <f>C24*E24</f>
        <v>0</v>
      </c>
    </row>
    <row r="25" spans="1:6" x14ac:dyDescent="0.25">
      <c r="A25" s="98" t="s">
        <v>15</v>
      </c>
      <c r="B25" s="99" t="s">
        <v>74</v>
      </c>
      <c r="C25" s="100"/>
      <c r="D25" s="100"/>
      <c r="E25" s="101"/>
      <c r="F25" s="102">
        <f>SUM(F26:F31)</f>
        <v>0</v>
      </c>
    </row>
    <row r="26" spans="1:6" ht="27.2" x14ac:dyDescent="0.25">
      <c r="A26" s="103" t="s">
        <v>75</v>
      </c>
      <c r="B26" s="39" t="s">
        <v>76</v>
      </c>
      <c r="C26" s="38">
        <v>8</v>
      </c>
      <c r="D26" s="38" t="s">
        <v>24</v>
      </c>
      <c r="E26" s="40"/>
      <c r="F26" s="104">
        <f>E26*C26</f>
        <v>0</v>
      </c>
    </row>
    <row r="27" spans="1:6" x14ac:dyDescent="0.25">
      <c r="A27" s="103" t="s">
        <v>77</v>
      </c>
      <c r="B27" s="39" t="s">
        <v>78</v>
      </c>
      <c r="C27" s="38">
        <v>10</v>
      </c>
      <c r="D27" s="38" t="s">
        <v>24</v>
      </c>
      <c r="E27" s="40"/>
      <c r="F27" s="104">
        <f>E27*C27</f>
        <v>0</v>
      </c>
    </row>
    <row r="28" spans="1:6" x14ac:dyDescent="0.25">
      <c r="A28" s="103" t="s">
        <v>79</v>
      </c>
      <c r="B28" s="39" t="s">
        <v>80</v>
      </c>
      <c r="C28" s="38">
        <v>15</v>
      </c>
      <c r="D28" s="38" t="s">
        <v>24</v>
      </c>
      <c r="E28" s="40"/>
      <c r="F28" s="104">
        <f>E28*C28</f>
        <v>0</v>
      </c>
    </row>
    <row r="29" spans="1:6" x14ac:dyDescent="0.25">
      <c r="A29" s="103" t="s">
        <v>81</v>
      </c>
      <c r="B29" s="39" t="s">
        <v>144</v>
      </c>
      <c r="C29" s="38">
        <v>60</v>
      </c>
      <c r="D29" s="38" t="s">
        <v>26</v>
      </c>
      <c r="E29" s="40"/>
      <c r="F29" s="104">
        <f t="shared" ref="F29:F43" si="1">E29*C29</f>
        <v>0</v>
      </c>
    </row>
    <row r="30" spans="1:6" x14ac:dyDescent="0.25">
      <c r="A30" s="103" t="s">
        <v>82</v>
      </c>
      <c r="B30" s="39" t="s">
        <v>83</v>
      </c>
      <c r="C30" s="38">
        <f>C26+C27+C28</f>
        <v>33</v>
      </c>
      <c r="D30" s="38" t="s">
        <v>24</v>
      </c>
      <c r="E30" s="40"/>
      <c r="F30" s="104">
        <f>E30*C30</f>
        <v>0</v>
      </c>
    </row>
    <row r="31" spans="1:6" ht="14.95" thickBot="1" x14ac:dyDescent="0.3">
      <c r="A31" s="105" t="s">
        <v>84</v>
      </c>
      <c r="B31" s="43" t="s">
        <v>85</v>
      </c>
      <c r="C31" s="44">
        <v>80</v>
      </c>
      <c r="D31" s="44" t="s">
        <v>24</v>
      </c>
      <c r="E31" s="45"/>
      <c r="F31" s="106">
        <f>E31*C31</f>
        <v>0</v>
      </c>
    </row>
    <row r="32" spans="1:6" x14ac:dyDescent="0.25">
      <c r="A32" s="98" t="s">
        <v>16</v>
      </c>
      <c r="B32" s="99" t="s">
        <v>86</v>
      </c>
      <c r="C32" s="100"/>
      <c r="D32" s="100"/>
      <c r="E32" s="107"/>
      <c r="F32" s="102">
        <f>SUM(F33:F34)</f>
        <v>0</v>
      </c>
    </row>
    <row r="33" spans="1:6" x14ac:dyDescent="0.25">
      <c r="A33" s="103" t="s">
        <v>87</v>
      </c>
      <c r="B33" s="39" t="s">
        <v>88</v>
      </c>
      <c r="C33" s="38">
        <v>15</v>
      </c>
      <c r="D33" s="38" t="s">
        <v>24</v>
      </c>
      <c r="E33" s="40"/>
      <c r="F33" s="104">
        <f>E33*C33</f>
        <v>0</v>
      </c>
    </row>
    <row r="34" spans="1:6" ht="14.95" thickBot="1" x14ac:dyDescent="0.3">
      <c r="A34" s="105" t="s">
        <v>89</v>
      </c>
      <c r="B34" s="43" t="s">
        <v>145</v>
      </c>
      <c r="C34" s="44">
        <v>35</v>
      </c>
      <c r="D34" s="44" t="s">
        <v>26</v>
      </c>
      <c r="E34" s="45"/>
      <c r="F34" s="106">
        <f t="shared" ref="F34" si="2">E34*C34</f>
        <v>0</v>
      </c>
    </row>
    <row r="35" spans="1:6" x14ac:dyDescent="0.25">
      <c r="A35" s="98" t="s">
        <v>17</v>
      </c>
      <c r="B35" s="99" t="s">
        <v>90</v>
      </c>
      <c r="C35" s="100"/>
      <c r="D35" s="100"/>
      <c r="E35" s="107"/>
      <c r="F35" s="102">
        <f>SUM(F36:F39)</f>
        <v>0</v>
      </c>
    </row>
    <row r="36" spans="1:6" x14ac:dyDescent="0.25">
      <c r="A36" s="103" t="s">
        <v>91</v>
      </c>
      <c r="B36" s="39" t="s">
        <v>92</v>
      </c>
      <c r="C36" s="38">
        <v>1</v>
      </c>
      <c r="D36" s="38" t="s">
        <v>24</v>
      </c>
      <c r="E36" s="40"/>
      <c r="F36" s="104">
        <f>E36*C36</f>
        <v>0</v>
      </c>
    </row>
    <row r="37" spans="1:6" x14ac:dyDescent="0.25">
      <c r="A37" s="103" t="s">
        <v>93</v>
      </c>
      <c r="B37" s="39" t="s">
        <v>94</v>
      </c>
      <c r="C37" s="38">
        <v>3</v>
      </c>
      <c r="D37" s="38" t="s">
        <v>24</v>
      </c>
      <c r="E37" s="40"/>
      <c r="F37" s="104">
        <f t="shared" si="1"/>
        <v>0</v>
      </c>
    </row>
    <row r="38" spans="1:6" x14ac:dyDescent="0.25">
      <c r="A38" s="103" t="s">
        <v>95</v>
      </c>
      <c r="B38" s="39" t="s">
        <v>143</v>
      </c>
      <c r="C38" s="38">
        <v>5</v>
      </c>
      <c r="D38" s="38" t="s">
        <v>142</v>
      </c>
      <c r="E38" s="40"/>
      <c r="F38" s="104">
        <f>E38*C38</f>
        <v>0</v>
      </c>
    </row>
    <row r="39" spans="1:6" ht="14.95" thickBot="1" x14ac:dyDescent="0.3">
      <c r="A39" s="105" t="s">
        <v>96</v>
      </c>
      <c r="B39" s="43" t="s">
        <v>97</v>
      </c>
      <c r="C39" s="44">
        <f>15+C33+C27+C28</f>
        <v>55</v>
      </c>
      <c r="D39" s="44" t="s">
        <v>24</v>
      </c>
      <c r="E39" s="45"/>
      <c r="F39" s="106">
        <f t="shared" ref="F39" si="3">E39*C39</f>
        <v>0</v>
      </c>
    </row>
    <row r="40" spans="1:6" x14ac:dyDescent="0.25">
      <c r="A40" s="98" t="s">
        <v>19</v>
      </c>
      <c r="B40" s="99" t="s">
        <v>98</v>
      </c>
      <c r="C40" s="100"/>
      <c r="D40" s="100"/>
      <c r="E40" s="107"/>
      <c r="F40" s="102">
        <f>SUM(F41:F43)</f>
        <v>0</v>
      </c>
    </row>
    <row r="41" spans="1:6" ht="27.2" x14ac:dyDescent="0.25">
      <c r="A41" s="103" t="s">
        <v>99</v>
      </c>
      <c r="B41" s="39" t="s">
        <v>100</v>
      </c>
      <c r="C41" s="38">
        <v>900</v>
      </c>
      <c r="D41" s="38" t="s">
        <v>25</v>
      </c>
      <c r="E41" s="40"/>
      <c r="F41" s="104">
        <f>C41*E41</f>
        <v>0</v>
      </c>
    </row>
    <row r="42" spans="1:6" x14ac:dyDescent="0.25">
      <c r="A42" s="103" t="s">
        <v>101</v>
      </c>
      <c r="B42" s="39" t="s">
        <v>102</v>
      </c>
      <c r="C42" s="38">
        <v>500</v>
      </c>
      <c r="D42" s="38" t="s">
        <v>25</v>
      </c>
      <c r="E42" s="40"/>
      <c r="F42" s="104">
        <f>C42*E42</f>
        <v>0</v>
      </c>
    </row>
    <row r="43" spans="1:6" ht="14.95" thickBot="1" x14ac:dyDescent="0.3">
      <c r="A43" s="105" t="s">
        <v>103</v>
      </c>
      <c r="B43" s="43" t="s">
        <v>104</v>
      </c>
      <c r="C43" s="44">
        <v>500</v>
      </c>
      <c r="D43" s="44" t="s">
        <v>25</v>
      </c>
      <c r="E43" s="45"/>
      <c r="F43" s="106">
        <f t="shared" si="1"/>
        <v>0</v>
      </c>
    </row>
    <row r="44" spans="1:6" ht="14.95" thickBot="1" x14ac:dyDescent="0.3">
      <c r="A44" s="127" t="s">
        <v>9</v>
      </c>
      <c r="B44" s="128" t="s">
        <v>105</v>
      </c>
      <c r="C44" s="129"/>
      <c r="D44" s="129"/>
      <c r="E44" s="130"/>
      <c r="F44" s="133">
        <f>SUM(F45:F54)</f>
        <v>0</v>
      </c>
    </row>
    <row r="45" spans="1:6" x14ac:dyDescent="0.25">
      <c r="A45" s="124" t="s">
        <v>106</v>
      </c>
      <c r="B45" s="125" t="s">
        <v>107</v>
      </c>
      <c r="C45" s="96">
        <v>70</v>
      </c>
      <c r="D45" s="96" t="s">
        <v>24</v>
      </c>
      <c r="E45" s="97"/>
      <c r="F45" s="126">
        <f>C45*E45</f>
        <v>0</v>
      </c>
    </row>
    <row r="46" spans="1:6" x14ac:dyDescent="0.25">
      <c r="A46" s="103" t="s">
        <v>108</v>
      </c>
      <c r="B46" s="39" t="s">
        <v>109</v>
      </c>
      <c r="C46" s="38">
        <v>50</v>
      </c>
      <c r="D46" s="38" t="s">
        <v>24</v>
      </c>
      <c r="E46" s="40"/>
      <c r="F46" s="104">
        <f>C46*E46</f>
        <v>0</v>
      </c>
    </row>
    <row r="47" spans="1:6" x14ac:dyDescent="0.25">
      <c r="A47" s="103" t="s">
        <v>110</v>
      </c>
      <c r="B47" s="39" t="s">
        <v>111</v>
      </c>
      <c r="C47" s="38">
        <v>50</v>
      </c>
      <c r="D47" s="38" t="s">
        <v>24</v>
      </c>
      <c r="E47" s="40"/>
      <c r="F47" s="104">
        <f>C47*E47</f>
        <v>0</v>
      </c>
    </row>
    <row r="48" spans="1:6" x14ac:dyDescent="0.25">
      <c r="A48" s="103" t="s">
        <v>112</v>
      </c>
      <c r="B48" s="41" t="s">
        <v>113</v>
      </c>
      <c r="C48" s="42">
        <v>5</v>
      </c>
      <c r="D48" s="42" t="s">
        <v>24</v>
      </c>
      <c r="E48" s="40"/>
      <c r="F48" s="104">
        <f t="shared" ref="F48:F54" si="4">C48*E48</f>
        <v>0</v>
      </c>
    </row>
    <row r="49" spans="1:6" x14ac:dyDescent="0.25">
      <c r="A49" s="103" t="s">
        <v>114</v>
      </c>
      <c r="B49" s="41" t="s">
        <v>115</v>
      </c>
      <c r="C49" s="42">
        <v>30</v>
      </c>
      <c r="D49" s="42" t="s">
        <v>24</v>
      </c>
      <c r="E49" s="40"/>
      <c r="F49" s="104">
        <f t="shared" si="4"/>
        <v>0</v>
      </c>
    </row>
    <row r="50" spans="1:6" x14ac:dyDescent="0.25">
      <c r="A50" s="103" t="s">
        <v>116</v>
      </c>
      <c r="B50" s="41" t="s">
        <v>117</v>
      </c>
      <c r="C50" s="42">
        <v>5</v>
      </c>
      <c r="D50" s="42" t="s">
        <v>24</v>
      </c>
      <c r="E50" s="40"/>
      <c r="F50" s="104">
        <f t="shared" si="4"/>
        <v>0</v>
      </c>
    </row>
    <row r="51" spans="1:6" x14ac:dyDescent="0.25">
      <c r="A51" s="103" t="s">
        <v>118</v>
      </c>
      <c r="B51" s="41" t="s">
        <v>119</v>
      </c>
      <c r="C51" s="42">
        <v>25</v>
      </c>
      <c r="D51" s="42" t="s">
        <v>24</v>
      </c>
      <c r="E51" s="40"/>
      <c r="F51" s="104">
        <f t="shared" si="4"/>
        <v>0</v>
      </c>
    </row>
    <row r="52" spans="1:6" x14ac:dyDescent="0.25">
      <c r="A52" s="103" t="s">
        <v>120</v>
      </c>
      <c r="B52" s="41" t="s">
        <v>121</v>
      </c>
      <c r="C52" s="42">
        <v>3</v>
      </c>
      <c r="D52" s="42" t="s">
        <v>24</v>
      </c>
      <c r="E52" s="40"/>
      <c r="F52" s="104">
        <f t="shared" si="4"/>
        <v>0</v>
      </c>
    </row>
    <row r="53" spans="1:6" x14ac:dyDescent="0.25">
      <c r="A53" s="103" t="s">
        <v>122</v>
      </c>
      <c r="B53" s="41" t="s">
        <v>123</v>
      </c>
      <c r="C53" s="42">
        <v>2</v>
      </c>
      <c r="D53" s="42" t="s">
        <v>24</v>
      </c>
      <c r="E53" s="40"/>
      <c r="F53" s="104">
        <f t="shared" si="4"/>
        <v>0</v>
      </c>
    </row>
    <row r="54" spans="1:6" ht="14.95" thickBot="1" x14ac:dyDescent="0.3">
      <c r="A54" s="105" t="s">
        <v>124</v>
      </c>
      <c r="B54" s="108" t="s">
        <v>125</v>
      </c>
      <c r="C54" s="109">
        <v>1</v>
      </c>
      <c r="D54" s="109" t="s">
        <v>24</v>
      </c>
      <c r="E54" s="45"/>
      <c r="F54" s="106">
        <f t="shared" si="4"/>
        <v>0</v>
      </c>
    </row>
    <row r="55" spans="1:6" ht="14.95" thickBot="1" x14ac:dyDescent="0.3">
      <c r="A55" s="127" t="s">
        <v>10</v>
      </c>
      <c r="B55" s="128" t="s">
        <v>126</v>
      </c>
      <c r="C55" s="129"/>
      <c r="D55" s="129"/>
      <c r="E55" s="130"/>
      <c r="F55" s="133">
        <f>SUM(F56:F60)</f>
        <v>0</v>
      </c>
    </row>
    <row r="56" spans="1:6" x14ac:dyDescent="0.25">
      <c r="A56" s="124" t="s">
        <v>127</v>
      </c>
      <c r="B56" s="131" t="s">
        <v>128</v>
      </c>
      <c r="C56" s="132">
        <v>2</v>
      </c>
      <c r="D56" s="132" t="s">
        <v>142</v>
      </c>
      <c r="E56" s="97"/>
      <c r="F56" s="126">
        <f>C56*E56</f>
        <v>0</v>
      </c>
    </row>
    <row r="57" spans="1:6" ht="27.2" x14ac:dyDescent="0.25">
      <c r="A57" s="103" t="s">
        <v>129</v>
      </c>
      <c r="B57" s="39" t="s">
        <v>130</v>
      </c>
      <c r="C57" s="38">
        <v>1</v>
      </c>
      <c r="D57" s="38" t="s">
        <v>24</v>
      </c>
      <c r="E57" s="40"/>
      <c r="F57" s="104">
        <f t="shared" ref="F57:F60" si="5">C57*E57</f>
        <v>0</v>
      </c>
    </row>
    <row r="58" spans="1:6" ht="27.2" x14ac:dyDescent="0.25">
      <c r="A58" s="103" t="s">
        <v>131</v>
      </c>
      <c r="B58" s="39" t="s">
        <v>132</v>
      </c>
      <c r="C58" s="38">
        <v>2</v>
      </c>
      <c r="D58" s="38" t="s">
        <v>24</v>
      </c>
      <c r="E58" s="40"/>
      <c r="F58" s="104">
        <f t="shared" si="5"/>
        <v>0</v>
      </c>
    </row>
    <row r="59" spans="1:6" ht="27.2" x14ac:dyDescent="0.25">
      <c r="A59" s="103" t="s">
        <v>133</v>
      </c>
      <c r="B59" s="39" t="s">
        <v>134</v>
      </c>
      <c r="C59" s="38">
        <v>3</v>
      </c>
      <c r="D59" s="38" t="s">
        <v>24</v>
      </c>
      <c r="E59" s="40"/>
      <c r="F59" s="104">
        <f t="shared" si="5"/>
        <v>0</v>
      </c>
    </row>
    <row r="60" spans="1:6" ht="27.85" thickBot="1" x14ac:dyDescent="0.3">
      <c r="A60" s="105" t="s">
        <v>135</v>
      </c>
      <c r="B60" s="43" t="s">
        <v>136</v>
      </c>
      <c r="C60" s="44">
        <v>1</v>
      </c>
      <c r="D60" s="44" t="s">
        <v>24</v>
      </c>
      <c r="E60" s="45"/>
      <c r="F60" s="106">
        <f t="shared" si="5"/>
        <v>0</v>
      </c>
    </row>
    <row r="61" spans="1:6" x14ac:dyDescent="0.25">
      <c r="A61" s="110"/>
      <c r="B61" s="46" t="s">
        <v>137</v>
      </c>
      <c r="C61" s="47"/>
      <c r="D61" s="47"/>
      <c r="E61" s="48"/>
      <c r="F61" s="111">
        <f>SUM(F55,F44,F7)</f>
        <v>0</v>
      </c>
    </row>
    <row r="62" spans="1:6" ht="14.95" thickBot="1" x14ac:dyDescent="0.3">
      <c r="A62" s="112"/>
      <c r="B62" s="49" t="s">
        <v>138</v>
      </c>
      <c r="C62" s="50"/>
      <c r="D62" s="50"/>
      <c r="E62" s="51"/>
      <c r="F62" s="113">
        <f>F61*0.22</f>
        <v>0</v>
      </c>
    </row>
    <row r="63" spans="1:6" ht="15.65" thickTop="1" thickBot="1" x14ac:dyDescent="0.3">
      <c r="A63" s="114"/>
      <c r="B63" s="115" t="s">
        <v>139</v>
      </c>
      <c r="C63" s="116"/>
      <c r="D63" s="116"/>
      <c r="E63" s="117"/>
      <c r="F63" s="134">
        <f>F61+F62</f>
        <v>0</v>
      </c>
    </row>
    <row r="65" spans="2:6" x14ac:dyDescent="0.25">
      <c r="B65" t="s">
        <v>140</v>
      </c>
    </row>
    <row r="66" spans="2:6" ht="138.75" customHeight="1" x14ac:dyDescent="0.25">
      <c r="B66" s="153" t="s">
        <v>141</v>
      </c>
      <c r="C66" s="153"/>
      <c r="D66" s="153"/>
      <c r="E66" s="153"/>
      <c r="F66" s="153"/>
    </row>
    <row r="69" spans="2:6" x14ac:dyDescent="0.25">
      <c r="C69" s="52"/>
      <c r="D69" s="52"/>
      <c r="E69" s="53"/>
    </row>
    <row r="70" spans="2:6" x14ac:dyDescent="0.25">
      <c r="E70" s="53"/>
    </row>
    <row r="71" spans="2:6" x14ac:dyDescent="0.25">
      <c r="E71" s="53"/>
    </row>
  </sheetData>
  <sheetProtection algorithmName="SHA-512" hashValue="r/DCQwNyXxz1Tebj5KuXwei7/WmrUVSC9V1tqIfsPcfiLXTM1hO/i/7FDc34PsZ2x1nkqUV7OuGVmqGdRarMqw==" saltValue="efKUqFxI1uhBsmVtAYuRgg==" spinCount="100000" sheet="1" objects="1" scenarios="1"/>
  <mergeCells count="3">
    <mergeCell ref="B3:F3"/>
    <mergeCell ref="B66:F66"/>
    <mergeCell ref="A2:G2"/>
  </mergeCells>
  <conditionalFormatting sqref="E9:E24 E26:E43 E45:E54 E56:E60">
    <cfRule type="containsBlanks" dxfId="0" priority="1">
      <formula>LEN(TRIM(E9))=0</formula>
    </cfRule>
  </conditionalFormatting>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SKUPNA REKAPITULACIJA</vt:lpstr>
      <vt:lpstr>A. PROJEKTNA DOKUMENTACIJA</vt:lpstr>
      <vt:lpstr>B.ELABORATI</vt:lpstr>
      <vt:lpstr>B.6 GG ELABORAT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Stanislav Leben</dc:creator>
  <cp:lastModifiedBy>Stanislav Leben</cp:lastModifiedBy>
  <dcterms:created xsi:type="dcterms:W3CDTF">2024-09-05T06:04:35Z</dcterms:created>
  <dcterms:modified xsi:type="dcterms:W3CDTF">2026-03-10T11:08:42Z</dcterms:modified>
</cp:coreProperties>
</file>